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8_{9DAB4908-83D3-4965-B0DD-7673B36FAAF2}" xr6:coauthVersionLast="47" xr6:coauthVersionMax="47" xr10:uidLastSave="{00000000-0000-0000-0000-000000000000}"/>
  <bookViews>
    <workbookView xWindow="2340" yWindow="2340" windowWidth="21600" windowHeight="11385" firstSheet="2" activeTab="2" xr2:uid="{00000000-000D-0000-FFFF-FFFF00000000}"/>
  </bookViews>
  <sheets>
    <sheet name="ВЛ " sheetId="5" state="hidden" r:id="rId1"/>
    <sheet name="КЛ" sheetId="2" state="hidden" r:id="rId2"/>
    <sheet name="ПС" sheetId="4" r:id="rId3"/>
    <sheet name="Информация о подписи" sheetId="6" r:id="rId4"/>
  </sheets>
  <definedNames>
    <definedName name="_xlnm.Print_Area" localSheetId="0">'ВЛ '!$A$1:$L$13</definedName>
    <definedName name="_xlnm.Print_Area" localSheetId="2">ПС!$A$1:$AS$213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5" i="4" l="1"/>
  <c r="L205" i="4" s="1"/>
  <c r="AO201" i="4" s="1"/>
  <c r="I204" i="4"/>
  <c r="L204" i="4" s="1"/>
  <c r="I203" i="4"/>
  <c r="L203" i="4" s="1"/>
  <c r="I202" i="4"/>
  <c r="L202" i="4" s="1"/>
  <c r="I201" i="4"/>
  <c r="L201" i="4" s="1"/>
  <c r="I192" i="4"/>
  <c r="L192" i="4" s="1"/>
  <c r="I191" i="4"/>
  <c r="L191" i="4" s="1"/>
  <c r="I190" i="4"/>
  <c r="L190" i="4" s="1"/>
  <c r="I189" i="4"/>
  <c r="L189" i="4" s="1"/>
  <c r="I188" i="4"/>
  <c r="L188" i="4" s="1"/>
  <c r="AO185" i="4" s="1"/>
  <c r="I187" i="4"/>
  <c r="L187" i="4" s="1"/>
  <c r="I186" i="4"/>
  <c r="L186" i="4" s="1"/>
  <c r="I185" i="4"/>
  <c r="L185" i="4" s="1"/>
  <c r="I200" i="4"/>
  <c r="L200" i="4" s="1"/>
  <c r="AO193" i="4" s="1"/>
  <c r="I199" i="4"/>
  <c r="L199" i="4" s="1"/>
  <c r="I198" i="4"/>
  <c r="L198" i="4" s="1"/>
  <c r="I197" i="4"/>
  <c r="L197" i="4" s="1"/>
  <c r="I196" i="4"/>
  <c r="L196" i="4" s="1"/>
  <c r="I195" i="4"/>
  <c r="L195" i="4" s="1"/>
  <c r="I194" i="4"/>
  <c r="L194" i="4" s="1"/>
  <c r="I193" i="4"/>
  <c r="L193" i="4" s="1"/>
  <c r="I184" i="4"/>
  <c r="L184" i="4" s="1"/>
  <c r="I183" i="4"/>
  <c r="L183" i="4" s="1"/>
  <c r="I182" i="4"/>
  <c r="L182" i="4" s="1"/>
  <c r="I181" i="4"/>
  <c r="L181" i="4" s="1"/>
  <c r="I180" i="4"/>
  <c r="L180" i="4" s="1"/>
  <c r="I179" i="4"/>
  <c r="L179" i="4" s="1"/>
  <c r="I178" i="4"/>
  <c r="L178" i="4" s="1"/>
  <c r="AO173" i="4" s="1"/>
  <c r="I177" i="4"/>
  <c r="L177" i="4" s="1"/>
  <c r="I176" i="4"/>
  <c r="L176" i="4" s="1"/>
  <c r="I175" i="4"/>
  <c r="L175" i="4" s="1"/>
  <c r="I174" i="4"/>
  <c r="L174" i="4" s="1"/>
  <c r="I173" i="4"/>
  <c r="L173" i="4" s="1"/>
  <c r="I172" i="4"/>
  <c r="L172" i="4" s="1"/>
  <c r="AE172" i="4" s="1"/>
  <c r="AO172" i="4" s="1"/>
  <c r="AP185" i="4" l="1"/>
  <c r="AE201" i="4"/>
  <c r="AF201" i="4" s="1"/>
  <c r="AQ193" i="4"/>
  <c r="AP189" i="4"/>
  <c r="AP201" i="4"/>
  <c r="AG201" i="4" s="1"/>
  <c r="AE193" i="4"/>
  <c r="AF193" i="4" s="1"/>
  <c r="AE189" i="4"/>
  <c r="AF189" i="4" s="1"/>
  <c r="AO189" i="4"/>
  <c r="AE185" i="4"/>
  <c r="AF185" i="4" s="1"/>
  <c r="AG193" i="4"/>
  <c r="AE179" i="4"/>
  <c r="AF179" i="4" s="1"/>
  <c r="AG185" i="4"/>
  <c r="AP179" i="4"/>
  <c r="AO179" i="4"/>
  <c r="AE173" i="4"/>
  <c r="AF173" i="4" s="1"/>
  <c r="AP173" i="4"/>
  <c r="AG173" i="4" s="1"/>
  <c r="AG172" i="4"/>
  <c r="AF172" i="4"/>
  <c r="Z206" i="4"/>
  <c r="AG189" i="4" l="1"/>
  <c r="AG179" i="4"/>
  <c r="I210" i="4"/>
  <c r="L210" i="4" s="1"/>
  <c r="I212" i="4"/>
  <c r="L212" i="4" s="1"/>
  <c r="I211" i="4"/>
  <c r="L211" i="4" s="1"/>
  <c r="I209" i="4"/>
  <c r="L209" i="4" s="1"/>
  <c r="I208" i="4"/>
  <c r="L208" i="4" s="1"/>
  <c r="I207" i="4"/>
  <c r="L207" i="4" s="1"/>
  <c r="I206" i="4"/>
  <c r="L206" i="4" s="1"/>
  <c r="I171" i="4"/>
  <c r="L171" i="4" s="1"/>
  <c r="I170" i="4"/>
  <c r="L170" i="4" s="1"/>
  <c r="I166" i="4"/>
  <c r="L166" i="4" s="1"/>
  <c r="I168" i="4"/>
  <c r="L168" i="4" s="1"/>
  <c r="I164" i="4"/>
  <c r="L164" i="4" s="1"/>
  <c r="I167" i="4"/>
  <c r="L167" i="4" s="1"/>
  <c r="I165" i="4"/>
  <c r="L165" i="4" s="1"/>
  <c r="I163" i="4"/>
  <c r="L163" i="4" s="1"/>
  <c r="I162" i="4"/>
  <c r="L162" i="4" s="1"/>
  <c r="I161" i="4"/>
  <c r="L161" i="4" s="1"/>
  <c r="AE206" i="4" l="1"/>
  <c r="AF206" i="4" s="1"/>
  <c r="AO206" i="4"/>
  <c r="AP206" i="4"/>
  <c r="AG206" i="4" l="1"/>
  <c r="I160" i="4" l="1"/>
  <c r="L160" i="4" s="1"/>
  <c r="AR157" i="4" s="1"/>
  <c r="I159" i="4"/>
  <c r="L159" i="4" s="1"/>
  <c r="I158" i="4"/>
  <c r="L158" i="4" s="1"/>
  <c r="I157" i="4"/>
  <c r="L157" i="4" s="1"/>
  <c r="AE157" i="4" l="1"/>
  <c r="AF157" i="4" s="1"/>
  <c r="AE161" i="4"/>
  <c r="AS157" i="4"/>
  <c r="AG157" i="4" s="1"/>
  <c r="AE170" i="4"/>
  <c r="AF170" i="4" s="1"/>
  <c r="AO170" i="4" l="1"/>
  <c r="AG170" i="4" s="1"/>
  <c r="AO161" i="4"/>
  <c r="AG161" i="4" s="1"/>
  <c r="AF161" i="4"/>
  <c r="AF50" i="4" l="1"/>
  <c r="AN37" i="4" l="1"/>
  <c r="I156" i="4" l="1"/>
  <c r="L156" i="4" s="1"/>
  <c r="I151" i="4"/>
  <c r="L151" i="4" s="1"/>
  <c r="I155" i="4" l="1"/>
  <c r="L155" i="4" s="1"/>
  <c r="I154" i="4"/>
  <c r="L154" i="4" s="1"/>
  <c r="I153" i="4"/>
  <c r="L153" i="4" s="1"/>
  <c r="I152" i="4"/>
  <c r="L152" i="4" s="1"/>
  <c r="I150" i="4"/>
  <c r="L150" i="4" s="1"/>
  <c r="M150" i="4" l="1"/>
  <c r="AE150" i="4"/>
  <c r="I121" i="4"/>
  <c r="L121" i="4" s="1"/>
  <c r="Z120" i="4" s="1"/>
  <c r="N150" i="4" l="1"/>
  <c r="O150" i="4" s="1"/>
  <c r="AO120" i="4"/>
  <c r="AO150" i="4"/>
  <c r="AG150" i="4" s="1"/>
  <c r="AN150" i="4" s="1"/>
  <c r="AF150" i="4"/>
  <c r="Z150" i="4" l="1"/>
  <c r="Q150" i="4" s="1"/>
  <c r="P150" i="4"/>
  <c r="I149" i="4"/>
  <c r="L149" i="4" s="1"/>
  <c r="I148" i="4"/>
  <c r="L148" i="4" s="1"/>
  <c r="I147" i="4"/>
  <c r="L147" i="4" s="1"/>
  <c r="L146" i="4"/>
  <c r="L145" i="4"/>
  <c r="I145" i="4"/>
  <c r="I144" i="4"/>
  <c r="L144" i="4" s="1"/>
  <c r="I143" i="4"/>
  <c r="L143" i="4" s="1"/>
  <c r="AN138" i="4" s="1"/>
  <c r="I142" i="4"/>
  <c r="L142" i="4" s="1"/>
  <c r="I141" i="4"/>
  <c r="L141" i="4" s="1"/>
  <c r="I140" i="4"/>
  <c r="L140" i="4" s="1"/>
  <c r="I139" i="4"/>
  <c r="L139" i="4" s="1"/>
  <c r="I138" i="4"/>
  <c r="L138" i="4" s="1"/>
  <c r="I136" i="4"/>
  <c r="L136" i="4" s="1"/>
  <c r="I135" i="4"/>
  <c r="L135" i="4" s="1"/>
  <c r="I134" i="4"/>
  <c r="L134" i="4" s="1"/>
  <c r="I133" i="4"/>
  <c r="L133" i="4" s="1"/>
  <c r="I131" i="4"/>
  <c r="L131" i="4" s="1"/>
  <c r="L130" i="4"/>
  <c r="I130" i="4"/>
  <c r="I129" i="4"/>
  <c r="L129" i="4" s="1"/>
  <c r="I128" i="4"/>
  <c r="L128" i="4" s="1"/>
  <c r="M147" i="4" l="1"/>
  <c r="N147" i="4" s="1"/>
  <c r="O147" i="4" s="1"/>
  <c r="Z147" i="4" s="1"/>
  <c r="Q147" i="4" s="1"/>
  <c r="Z138" i="4"/>
  <c r="Q138" i="4" s="1"/>
  <c r="M128" i="4"/>
  <c r="M133" i="4"/>
  <c r="N133" i="4" s="1"/>
  <c r="O133" i="4" s="1"/>
  <c r="Y133" i="4" s="1"/>
  <c r="AE133" i="4"/>
  <c r="AN133" i="4" s="1"/>
  <c r="AG133" i="4" s="1"/>
  <c r="AE144" i="4"/>
  <c r="AO144" i="4" s="1"/>
  <c r="AG144" i="4" s="1"/>
  <c r="M144" i="4"/>
  <c r="AO138" i="4"/>
  <c r="AG138" i="4" s="1"/>
  <c r="AE138" i="4"/>
  <c r="AF138" i="4" s="1"/>
  <c r="M138" i="4"/>
  <c r="AE128" i="4"/>
  <c r="AN128" i="4" s="1"/>
  <c r="AE147" i="4"/>
  <c r="P147" i="4" l="1"/>
  <c r="N128" i="4"/>
  <c r="O128" i="4" s="1"/>
  <c r="N144" i="4"/>
  <c r="O144" i="4"/>
  <c r="Q133" i="4"/>
  <c r="P133" i="4"/>
  <c r="N138" i="4"/>
  <c r="O138" i="4" s="1"/>
  <c r="P138" i="4" s="1"/>
  <c r="AF144" i="4"/>
  <c r="AS128" i="4"/>
  <c r="AG128" i="4" s="1"/>
  <c r="AF128" i="4"/>
  <c r="AF133" i="4"/>
  <c r="AF147" i="4"/>
  <c r="AO147" i="4"/>
  <c r="AG147" i="4" s="1"/>
  <c r="AN147" i="4" s="1"/>
  <c r="Y128" i="4" l="1"/>
  <c r="Q128" i="4" s="1"/>
  <c r="P128" i="4"/>
  <c r="Z144" i="4"/>
  <c r="Q144" i="4" s="1"/>
  <c r="P144" i="4"/>
  <c r="AO37" i="4"/>
  <c r="L127" i="4" l="1"/>
  <c r="I126" i="4"/>
  <c r="L126" i="4" s="1"/>
  <c r="I125" i="4"/>
  <c r="L125" i="4" s="1"/>
  <c r="I124" i="4"/>
  <c r="L124" i="4" s="1"/>
  <c r="AE124" i="4" l="1"/>
  <c r="AF124" i="4" s="1"/>
  <c r="AS124" i="4" s="1"/>
  <c r="AG124" i="4" s="1"/>
  <c r="M124" i="4"/>
  <c r="N124" i="4" s="1"/>
  <c r="O124" i="4" s="1"/>
  <c r="AD124" i="4" s="1"/>
  <c r="Q124" i="4" l="1"/>
  <c r="P124" i="4"/>
  <c r="I122" i="4" l="1"/>
  <c r="L122" i="4" s="1"/>
  <c r="M122" i="4" s="1"/>
  <c r="I123" i="4"/>
  <c r="L123" i="4" s="1"/>
  <c r="M123" i="4" l="1"/>
  <c r="N123" i="4" s="1"/>
  <c r="O123" i="4" s="1"/>
  <c r="AC123" i="4" s="1"/>
  <c r="AE123" i="4"/>
  <c r="AR123" i="4" s="1"/>
  <c r="N122" i="4"/>
  <c r="O122" i="4" s="1"/>
  <c r="AB122" i="4" s="1"/>
  <c r="I120" i="4"/>
  <c r="L120" i="4" s="1"/>
  <c r="AA120" i="4" l="1"/>
  <c r="Q120" i="4" s="1"/>
  <c r="M120" i="4"/>
  <c r="AP120" i="4"/>
  <c r="AG120" i="4" s="1"/>
  <c r="AE120" i="4"/>
  <c r="AF120" i="4" s="1"/>
  <c r="Q122" i="4"/>
  <c r="Q123" i="4"/>
  <c r="P122" i="4"/>
  <c r="P123" i="4"/>
  <c r="M113" i="4"/>
  <c r="N113" i="4" s="1"/>
  <c r="N120" i="4" l="1"/>
  <c r="AG123" i="4"/>
  <c r="AF123" i="4"/>
  <c r="O113" i="4"/>
  <c r="P113" i="4" s="1"/>
  <c r="Q113" i="4" s="1"/>
  <c r="O120" i="4" l="1"/>
  <c r="AE113" i="4"/>
  <c r="AN113" i="4" s="1"/>
  <c r="AG113" i="4" s="1"/>
  <c r="Y113" i="4"/>
  <c r="I11" i="4"/>
  <c r="L11" i="4" s="1"/>
  <c r="P120" i="4" l="1"/>
  <c r="AF113" i="4"/>
  <c r="I25" i="4" l="1"/>
  <c r="L25" i="4" s="1"/>
  <c r="I24" i="4"/>
  <c r="L24" i="4" s="1"/>
  <c r="I23" i="4"/>
  <c r="L23" i="4" s="1"/>
  <c r="I22" i="4"/>
  <c r="L22" i="4" s="1"/>
  <c r="I21" i="4"/>
  <c r="L21" i="4" s="1"/>
  <c r="I20" i="4"/>
  <c r="L20" i="4" s="1"/>
  <c r="M20" i="4" s="1"/>
  <c r="I19" i="4"/>
  <c r="L19" i="4" s="1"/>
  <c r="M19" i="4" s="1"/>
  <c r="L18" i="4"/>
  <c r="M18" i="4" s="1"/>
  <c r="I18" i="4"/>
  <c r="L17" i="4"/>
  <c r="M17" i="4" s="1"/>
  <c r="I17" i="4"/>
  <c r="L16" i="4"/>
  <c r="M16" i="4" s="1"/>
  <c r="I16" i="4"/>
  <c r="L15" i="4"/>
  <c r="M15" i="4" s="1"/>
  <c r="I15" i="4"/>
  <c r="I14" i="4"/>
  <c r="L14" i="4" s="1"/>
  <c r="X13" i="4" s="1"/>
  <c r="X213" i="4" s="1"/>
  <c r="I13" i="4"/>
  <c r="L13" i="4" s="1"/>
  <c r="Y13" i="4" s="1"/>
  <c r="I12" i="4"/>
  <c r="L12" i="4" s="1"/>
  <c r="M11" i="4" s="1"/>
  <c r="I10" i="4"/>
  <c r="L10" i="4" s="1"/>
  <c r="I9" i="4"/>
  <c r="L9" i="4" s="1"/>
  <c r="M9" i="4" s="1"/>
  <c r="M21" i="4" l="1"/>
  <c r="N21" i="4" s="1"/>
  <c r="O21" i="4" s="1"/>
  <c r="AE21" i="4" s="1"/>
  <c r="AN21" i="4" s="1"/>
  <c r="AG21" i="4" s="1"/>
  <c r="Q13" i="4"/>
  <c r="M13" i="4"/>
  <c r="N9" i="4"/>
  <c r="O9" i="4" s="1"/>
  <c r="P9" i="4" s="1"/>
  <c r="Y9" i="4" s="1"/>
  <c r="Q9" i="4" s="1"/>
  <c r="N11" i="4"/>
  <c r="O11" i="4" s="1"/>
  <c r="AE11" i="4" s="1"/>
  <c r="AN11" i="4" s="1"/>
  <c r="AG11" i="4" s="1"/>
  <c r="N15" i="4"/>
  <c r="O15" i="4" s="1"/>
  <c r="AE15" i="4" s="1"/>
  <c r="AN15" i="4" s="1"/>
  <c r="AG15" i="4" s="1"/>
  <c r="N18" i="4"/>
  <c r="O18" i="4" s="1"/>
  <c r="AE18" i="4" s="1"/>
  <c r="AN18" i="4" s="1"/>
  <c r="AG18" i="4" s="1"/>
  <c r="N16" i="4"/>
  <c r="O16" i="4" s="1"/>
  <c r="AE16" i="4" s="1"/>
  <c r="AN16" i="4" s="1"/>
  <c r="AG16" i="4" s="1"/>
  <c r="N19" i="4"/>
  <c r="O19" i="4" s="1"/>
  <c r="AE19" i="4" s="1"/>
  <c r="AN19" i="4" s="1"/>
  <c r="AG19" i="4" s="1"/>
  <c r="N20" i="4"/>
  <c r="O20" i="4" s="1"/>
  <c r="AE20" i="4" s="1"/>
  <c r="AN20" i="4" s="1"/>
  <c r="AG20" i="4" s="1"/>
  <c r="N17" i="4"/>
  <c r="O17" i="4" s="1"/>
  <c r="AE17" i="4" s="1"/>
  <c r="AN17" i="4" s="1"/>
  <c r="AG17" i="4" s="1"/>
  <c r="AE9" i="4" l="1"/>
  <c r="AF20" i="4"/>
  <c r="AF15" i="4"/>
  <c r="AF17" i="4"/>
  <c r="AF19" i="4"/>
  <c r="AF16" i="4"/>
  <c r="AF18" i="4"/>
  <c r="AF11" i="4"/>
  <c r="AF21" i="4"/>
  <c r="P17" i="4"/>
  <c r="Y17" i="4"/>
  <c r="Q17" i="4" s="1"/>
  <c r="Y19" i="4"/>
  <c r="Q19" i="4" s="1"/>
  <c r="P19" i="4"/>
  <c r="Y16" i="4"/>
  <c r="Q16" i="4" s="1"/>
  <c r="P16" i="4"/>
  <c r="Y20" i="4"/>
  <c r="Q20" i="4" s="1"/>
  <c r="P20" i="4"/>
  <c r="P18" i="4"/>
  <c r="Y18" i="4"/>
  <c r="Q18" i="4" s="1"/>
  <c r="Y21" i="4"/>
  <c r="Q21" i="4" s="1"/>
  <c r="P21" i="4"/>
  <c r="P15" i="4"/>
  <c r="Y15" i="4"/>
  <c r="Q15" i="4" s="1"/>
  <c r="Y11" i="4"/>
  <c r="Q11" i="4" s="1"/>
  <c r="P11" i="4"/>
  <c r="N13" i="4"/>
  <c r="O13" i="4" s="1"/>
  <c r="AN9" i="4" l="1"/>
  <c r="AG9" i="4" s="1"/>
  <c r="AF9" i="4"/>
  <c r="P13" i="4"/>
  <c r="AE13" i="4"/>
  <c r="AN13" i="4" s="1"/>
  <c r="AG13" i="4" s="1"/>
  <c r="I112" i="4"/>
  <c r="L112" i="4" s="1"/>
  <c r="I111" i="4"/>
  <c r="L111" i="4" s="1"/>
  <c r="I110" i="4"/>
  <c r="L110" i="4" s="1"/>
  <c r="I109" i="4"/>
  <c r="L109" i="4" s="1"/>
  <c r="I89" i="4"/>
  <c r="I87" i="4"/>
  <c r="L87" i="4" s="1"/>
  <c r="AF13" i="4" l="1"/>
  <c r="M109" i="4"/>
  <c r="I82" i="4"/>
  <c r="L82" i="4" s="1"/>
  <c r="AE82" i="4" s="1"/>
  <c r="I79" i="4"/>
  <c r="I67" i="4"/>
  <c r="L67" i="4" s="1"/>
  <c r="I70" i="4"/>
  <c r="L70" i="4" s="1"/>
  <c r="I73" i="4"/>
  <c r="L73" i="4" s="1"/>
  <c r="I71" i="4"/>
  <c r="I66" i="4"/>
  <c r="L66" i="4" s="1"/>
  <c r="I65" i="4"/>
  <c r="L65" i="4" s="1"/>
  <c r="I64" i="4"/>
  <c r="L64" i="4" s="1"/>
  <c r="I61" i="4"/>
  <c r="L61" i="4" s="1"/>
  <c r="I62" i="4"/>
  <c r="L62" i="4" s="1"/>
  <c r="I60" i="4"/>
  <c r="L60" i="4" s="1"/>
  <c r="I52" i="4"/>
  <c r="L52" i="4" s="1"/>
  <c r="I50" i="4"/>
  <c r="L50" i="4" s="1"/>
  <c r="I51" i="4"/>
  <c r="L51" i="4" s="1"/>
  <c r="I49" i="4"/>
  <c r="L49" i="4" s="1"/>
  <c r="AA47" i="4" s="1"/>
  <c r="I48" i="4"/>
  <c r="L48" i="4" s="1"/>
  <c r="I47" i="4"/>
  <c r="L47" i="4" s="1"/>
  <c r="I44" i="4"/>
  <c r="L44" i="4" s="1"/>
  <c r="I39" i="4"/>
  <c r="L39" i="4" s="1"/>
  <c r="I43" i="4"/>
  <c r="L43" i="4" s="1"/>
  <c r="I40" i="4"/>
  <c r="L40" i="4" s="1"/>
  <c r="I41" i="4"/>
  <c r="L41" i="4" s="1"/>
  <c r="I45" i="4"/>
  <c r="L45" i="4" s="1"/>
  <c r="I38" i="4"/>
  <c r="L38" i="4" s="1"/>
  <c r="I30" i="4"/>
  <c r="L30" i="4" s="1"/>
  <c r="I27" i="4"/>
  <c r="L27" i="4" s="1"/>
  <c r="I26" i="4"/>
  <c r="Y213" i="4" l="1"/>
  <c r="AC37" i="4"/>
  <c r="AB47" i="4"/>
  <c r="AR37" i="4"/>
  <c r="AQ47" i="4"/>
  <c r="AG47" i="4" s="1"/>
  <c r="AE47" i="4"/>
  <c r="AF47" i="4" s="1"/>
  <c r="Q47" i="4" l="1"/>
  <c r="I101" i="4"/>
  <c r="L101" i="4" s="1"/>
  <c r="I102" i="4"/>
  <c r="L102" i="4" s="1"/>
  <c r="I99" i="4"/>
  <c r="L99" i="4" s="1"/>
  <c r="I100" i="4"/>
  <c r="L100" i="4" s="1"/>
  <c r="I97" i="4"/>
  <c r="L97" i="4" s="1"/>
  <c r="I95" i="4" l="1"/>
  <c r="L95" i="4" s="1"/>
  <c r="I104" i="4"/>
  <c r="L104" i="4" s="1"/>
  <c r="AR95" i="4" l="1"/>
  <c r="AC95" i="4"/>
  <c r="I93" i="4"/>
  <c r="L93" i="4" s="1"/>
  <c r="I91" i="4"/>
  <c r="L91" i="4" s="1"/>
  <c r="I90" i="4"/>
  <c r="L90" i="4" s="1"/>
  <c r="I81" i="4" l="1"/>
  <c r="L81" i="4" s="1"/>
  <c r="AE81" i="4" s="1"/>
  <c r="I80" i="4"/>
  <c r="L80" i="4" s="1"/>
  <c r="AE80" i="4" s="1"/>
  <c r="L79" i="4"/>
  <c r="I78" i="4"/>
  <c r="L78" i="4" s="1"/>
  <c r="I77" i="4"/>
  <c r="L77" i="4" s="1"/>
  <c r="I76" i="4"/>
  <c r="L76" i="4" s="1"/>
  <c r="AE76" i="4" s="1"/>
  <c r="AQ76" i="4" s="1"/>
  <c r="I72" i="4"/>
  <c r="L72" i="4" s="1"/>
  <c r="L71" i="4"/>
  <c r="I69" i="4"/>
  <c r="L69" i="4" s="1"/>
  <c r="I68" i="4"/>
  <c r="L68" i="4" s="1"/>
  <c r="I63" i="4"/>
  <c r="L63" i="4" s="1"/>
  <c r="AE60" i="4" s="1"/>
  <c r="AD67" i="4" l="1"/>
  <c r="AE77" i="4"/>
  <c r="AS77" i="4" s="1"/>
  <c r="AF60" i="4"/>
  <c r="AR60" i="4"/>
  <c r="AS67" i="4"/>
  <c r="AF80" i="4"/>
  <c r="AR80" i="4"/>
  <c r="AG80" i="4" s="1"/>
  <c r="I74" i="4"/>
  <c r="L74" i="4" s="1"/>
  <c r="I58" i="4"/>
  <c r="L58" i="4" s="1"/>
  <c r="AR67" i="4" l="1"/>
  <c r="AG67" i="4" s="1"/>
  <c r="AC67" i="4"/>
  <c r="Q67" i="4" s="1"/>
  <c r="AG60" i="4"/>
  <c r="AE67" i="4"/>
  <c r="AF67" i="4" s="1"/>
  <c r="I59" i="4"/>
  <c r="L59" i="4" s="1"/>
  <c r="AA57" i="4" s="1"/>
  <c r="AR213" i="4" l="1"/>
  <c r="I55" i="4"/>
  <c r="L55" i="4" s="1"/>
  <c r="I54" i="4"/>
  <c r="L54" i="4" s="1"/>
  <c r="I53" i="4"/>
  <c r="L53" i="4" s="1"/>
  <c r="AB50" i="4" l="1"/>
  <c r="I42" i="4"/>
  <c r="L42" i="4" s="1"/>
  <c r="I32" i="4" l="1"/>
  <c r="L32" i="4" s="1"/>
  <c r="I33" i="4"/>
  <c r="L33" i="4" s="1"/>
  <c r="I34" i="4"/>
  <c r="L34" i="4" s="1"/>
  <c r="I35" i="4"/>
  <c r="L35" i="4" s="1"/>
  <c r="I31" i="4"/>
  <c r="L31" i="4" s="1"/>
  <c r="I29" i="4"/>
  <c r="L29" i="4" s="1"/>
  <c r="L26" i="4" l="1"/>
  <c r="I108" i="4" l="1"/>
  <c r="L108" i="4" s="1"/>
  <c r="I107" i="4"/>
  <c r="L107" i="4" s="1"/>
  <c r="I106" i="4"/>
  <c r="L106" i="4" s="1"/>
  <c r="I105" i="4"/>
  <c r="L105" i="4" s="1"/>
  <c r="I103" i="4"/>
  <c r="L103" i="4" s="1"/>
  <c r="I98" i="4"/>
  <c r="L98" i="4" s="1"/>
  <c r="I96" i="4"/>
  <c r="L96" i="4" s="1"/>
  <c r="I94" i="4"/>
  <c r="L94" i="4" s="1"/>
  <c r="I92" i="4"/>
  <c r="L92" i="4" s="1"/>
  <c r="L89" i="4"/>
  <c r="I88" i="4"/>
  <c r="L88" i="4" s="1"/>
  <c r="I86" i="4"/>
  <c r="L86" i="4" s="1"/>
  <c r="I85" i="4"/>
  <c r="L85" i="4" s="1"/>
  <c r="I84" i="4"/>
  <c r="L84" i="4" s="1"/>
  <c r="I83" i="4"/>
  <c r="L83" i="4" s="1"/>
  <c r="I75" i="4"/>
  <c r="L75" i="4" s="1"/>
  <c r="M75" i="4" s="1"/>
  <c r="I57" i="4"/>
  <c r="L57" i="4" s="1"/>
  <c r="AB57" i="4" s="1"/>
  <c r="Q57" i="4" s="1"/>
  <c r="I56" i="4"/>
  <c r="L56" i="4" s="1"/>
  <c r="AA50" i="4" s="1"/>
  <c r="I46" i="4"/>
  <c r="L46" i="4" s="1"/>
  <c r="AA37" i="4" s="1"/>
  <c r="I37" i="4"/>
  <c r="L37" i="4" s="1"/>
  <c r="AB37" i="4" s="1"/>
  <c r="I36" i="4"/>
  <c r="L36" i="4" s="1"/>
  <c r="I28" i="4"/>
  <c r="L28" i="4" s="1"/>
  <c r="M26" i="4" s="1"/>
  <c r="AE89" i="4" l="1"/>
  <c r="AS89" i="4" s="1"/>
  <c r="AG89" i="4" s="1"/>
  <c r="AD95" i="4"/>
  <c r="Q95" i="4" s="1"/>
  <c r="AE26" i="4"/>
  <c r="Q37" i="4"/>
  <c r="AS95" i="4"/>
  <c r="AE95" i="4"/>
  <c r="AE83" i="4"/>
  <c r="AQ37" i="4"/>
  <c r="AE37" i="4"/>
  <c r="AF37" i="4" s="1"/>
  <c r="Q50" i="4"/>
  <c r="N26" i="4"/>
  <c r="M50" i="4"/>
  <c r="N50" i="4" s="1"/>
  <c r="M37" i="4"/>
  <c r="M80" i="4"/>
  <c r="N80" i="4" s="1"/>
  <c r="O80" i="4" s="1"/>
  <c r="AC80" i="4" s="1"/>
  <c r="M76" i="4"/>
  <c r="N76" i="4" s="1"/>
  <c r="O76" i="4" s="1"/>
  <c r="AB76" i="4" s="1"/>
  <c r="AB213" i="4" s="1"/>
  <c r="M89" i="4"/>
  <c r="N89" i="4" s="1"/>
  <c r="O89" i="4" s="1"/>
  <c r="AD89" i="4" s="1"/>
  <c r="M82" i="4"/>
  <c r="M77" i="4"/>
  <c r="M67" i="4"/>
  <c r="M81" i="4"/>
  <c r="M105" i="4"/>
  <c r="M95" i="4"/>
  <c r="M47" i="4"/>
  <c r="N47" i="4" s="1"/>
  <c r="O47" i="4" s="1"/>
  <c r="M57" i="4"/>
  <c r="N57" i="4" s="1"/>
  <c r="M60" i="4"/>
  <c r="M213" i="4" l="1"/>
  <c r="M215" i="4" s="1"/>
  <c r="AF89" i="4"/>
  <c r="O26" i="4"/>
  <c r="P26" i="4" s="1"/>
  <c r="AG37" i="4"/>
  <c r="AQ213" i="4"/>
  <c r="AP26" i="4"/>
  <c r="AP213" i="4" s="1"/>
  <c r="AF26" i="4"/>
  <c r="AO83" i="4"/>
  <c r="AG83" i="4" s="1"/>
  <c r="AF83" i="4"/>
  <c r="Q76" i="4"/>
  <c r="P47" i="4"/>
  <c r="Q89" i="4"/>
  <c r="P89" i="4"/>
  <c r="P76" i="4"/>
  <c r="P80" i="4"/>
  <c r="Q80" i="4"/>
  <c r="O57" i="4"/>
  <c r="N75" i="4"/>
  <c r="O75" i="4" s="1"/>
  <c r="N67" i="4"/>
  <c r="O67" i="4" s="1"/>
  <c r="N95" i="4"/>
  <c r="O95" i="4" s="1"/>
  <c r="N77" i="4"/>
  <c r="O77" i="4" s="1"/>
  <c r="AD77" i="4" s="1"/>
  <c r="N82" i="4"/>
  <c r="O82" i="4" s="1"/>
  <c r="AD82" i="4" s="1"/>
  <c r="N105" i="4"/>
  <c r="O105" i="4" s="1"/>
  <c r="N81" i="4"/>
  <c r="O81" i="4" s="1"/>
  <c r="AD81" i="4" s="1"/>
  <c r="O50" i="4"/>
  <c r="N109" i="4"/>
  <c r="N60" i="4"/>
  <c r="O60" i="4" s="1"/>
  <c r="AC60" i="4" s="1"/>
  <c r="AC213" i="4" s="1"/>
  <c r="N37" i="4"/>
  <c r="O37" i="4" s="1"/>
  <c r="AG26" i="4" l="1"/>
  <c r="AD213" i="4"/>
  <c r="AE75" i="4"/>
  <c r="Z75" i="4"/>
  <c r="N213" i="4"/>
  <c r="AE105" i="4"/>
  <c r="AO105" i="4" s="1"/>
  <c r="AG105" i="4" s="1"/>
  <c r="AN105" i="4" s="1"/>
  <c r="Z105" i="4"/>
  <c r="Q105" i="4" s="1"/>
  <c r="AA26" i="4"/>
  <c r="AA213" i="4" s="1"/>
  <c r="P37" i="4"/>
  <c r="P50" i="4"/>
  <c r="P95" i="4"/>
  <c r="AF95" i="4"/>
  <c r="AF76" i="4"/>
  <c r="P57" i="4"/>
  <c r="AF57" i="4"/>
  <c r="AS81" i="4"/>
  <c r="AF81" i="4"/>
  <c r="AS82" i="4"/>
  <c r="AG82" i="4" s="1"/>
  <c r="AF82" i="4"/>
  <c r="P67" i="4"/>
  <c r="AG95" i="4"/>
  <c r="P60" i="4"/>
  <c r="P82" i="4"/>
  <c r="Q82" i="4"/>
  <c r="P75" i="4"/>
  <c r="P77" i="4"/>
  <c r="P105" i="4"/>
  <c r="P81" i="4"/>
  <c r="O109" i="4"/>
  <c r="O213" i="4" s="1"/>
  <c r="AF75" i="4" l="1"/>
  <c r="Q26" i="4"/>
  <c r="AG81" i="4"/>
  <c r="AS213" i="4"/>
  <c r="AE109" i="4"/>
  <c r="AF109" i="4" s="1"/>
  <c r="Z109" i="4"/>
  <c r="Z213" i="4" s="1"/>
  <c r="AF105" i="4"/>
  <c r="AO75" i="4"/>
  <c r="AG75" i="4" s="1"/>
  <c r="Q77" i="4"/>
  <c r="AF77" i="4"/>
  <c r="AG76" i="4"/>
  <c r="Q60" i="4"/>
  <c r="Q75" i="4"/>
  <c r="Q81" i="4"/>
  <c r="P109" i="4"/>
  <c r="P213" i="4" s="1"/>
  <c r="AF213" i="4" l="1"/>
  <c r="AE213" i="4"/>
  <c r="AO109" i="4"/>
  <c r="AG109" i="4" s="1"/>
  <c r="AN109" i="4" s="1"/>
  <c r="AN75" i="4"/>
  <c r="AG77" i="4"/>
  <c r="Q109" i="4"/>
  <c r="Q213" i="4" s="1"/>
  <c r="F8" i="4"/>
  <c r="G8" i="4" s="1"/>
  <c r="H8" i="4" s="1"/>
  <c r="I8" i="4" s="1"/>
  <c r="J8" i="4" s="1"/>
  <c r="K8" i="4" s="1"/>
  <c r="L8" i="4" s="1"/>
  <c r="M8" i="4" s="1"/>
  <c r="N8" i="4" s="1"/>
  <c r="O8" i="4" s="1"/>
  <c r="P8" i="4" s="1"/>
  <c r="AN213" i="4" l="1"/>
  <c r="AG213" i="4"/>
  <c r="AO213" i="4"/>
  <c r="Q8" i="4"/>
  <c r="G10" i="5" l="1"/>
  <c r="H9" i="5" l="1"/>
  <c r="G9" i="5"/>
  <c r="J9" i="5" l="1"/>
  <c r="L9" i="5" s="1"/>
  <c r="I9" i="5"/>
  <c r="K9" i="5" s="1"/>
  <c r="G8" i="5" l="1"/>
  <c r="H7" i="5"/>
  <c r="G7" i="5"/>
  <c r="J7" i="5" l="1"/>
  <c r="I7" i="5"/>
  <c r="K7" i="5" l="1"/>
  <c r="K11" i="5" s="1"/>
  <c r="I11" i="5"/>
  <c r="L7" i="5"/>
  <c r="L11" i="5" s="1"/>
  <c r="J11" i="5"/>
  <c r="G11" i="2"/>
  <c r="I11" i="2" s="1"/>
  <c r="J11" i="2" s="1"/>
  <c r="G10" i="2"/>
  <c r="I10" i="2" s="1"/>
  <c r="J10" i="2" s="1"/>
  <c r="G9" i="2"/>
  <c r="I9" i="2" s="1"/>
  <c r="J9" i="2" s="1"/>
  <c r="G8" i="2"/>
  <c r="I8" i="2" s="1"/>
  <c r="J8" i="2" s="1"/>
  <c r="G7" i="2"/>
  <c r="I7" i="2" s="1"/>
  <c r="J7" i="2" s="1"/>
  <c r="G6" i="2"/>
  <c r="I6" i="2" s="1"/>
  <c r="J6" i="2" s="1"/>
  <c r="G5" i="2"/>
  <c r="I5" i="2" s="1"/>
  <c r="J5" i="2" s="1"/>
  <c r="B5" i="2"/>
  <c r="B6" i="2" s="1"/>
  <c r="B7" i="2" s="1"/>
  <c r="B8" i="2" s="1"/>
  <c r="B9" i="2" s="1"/>
  <c r="B10" i="2" s="1"/>
  <c r="B11" i="2" s="1"/>
  <c r="G4" i="2"/>
  <c r="I4" i="2" s="1"/>
  <c r="J4" i="2" s="1"/>
  <c r="J12" i="2" l="1"/>
</calcChain>
</file>

<file path=xl/sharedStrings.xml><?xml version="1.0" encoding="utf-8"?>
<sst xmlns="http://schemas.openxmlformats.org/spreadsheetml/2006/main" count="1274" uniqueCount="405">
  <si>
    <t>№ п/п</t>
  </si>
  <si>
    <t>Вид работ</t>
  </si>
  <si>
    <t>№ расценки</t>
  </si>
  <si>
    <t>Стоимость в ценах на 01.01.2015</t>
  </si>
  <si>
    <t>Дефлятор текущих цен</t>
  </si>
  <si>
    <t>Стоимость в текущих ценах</t>
  </si>
  <si>
    <t>Стоимость с НДС</t>
  </si>
  <si>
    <t>Кол-во, км</t>
  </si>
  <si>
    <t>ИТОГО</t>
  </si>
  <si>
    <t>Цена, млн. руб.</t>
  </si>
  <si>
    <t>млн. руб.</t>
  </si>
  <si>
    <t>заполнять</t>
  </si>
  <si>
    <t>не заполнять</t>
  </si>
  <si>
    <t>Расчет стоимости строительства КЛ</t>
  </si>
  <si>
    <t>Напряжение, кВ</t>
  </si>
  <si>
    <t>Норматив цены, млн. руб.</t>
  </si>
  <si>
    <t>Полная стоимость в текущих ценах</t>
  </si>
  <si>
    <t>Полная стоимость в текущих ценах с НДС</t>
  </si>
  <si>
    <t>Результаты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(Приказ Минэнерго от 08.02.2016 №75)</t>
  </si>
  <si>
    <t>Год раскрытия информации: 2018 год</t>
  </si>
  <si>
    <t>П3-03</t>
  </si>
  <si>
    <t>Л2-44-2</t>
  </si>
  <si>
    <t>Строительство ВЛ 35 кВ от ПС 110 кВ Вольная до ПС 35 кВ Весенняя (ПИР, СМР, ввод-2019г.)</t>
  </si>
  <si>
    <t>Строительство ВЛ 110 кВ Соколовская-Вольная-2 (ПИР, СМР, ввод-2019г.)</t>
  </si>
  <si>
    <t>Л1-44-4</t>
  </si>
  <si>
    <t>П3-10</t>
  </si>
  <si>
    <t>Полная стоимость в прогнозных ценах  с НДС</t>
  </si>
  <si>
    <t>Полная стоимость в прогнозных ценах</t>
  </si>
  <si>
    <t>Начальник производственно- технического отдела  филиала ООО ХК "СДС-Энерго"-"Прокопьевскэнерго"</t>
  </si>
  <si>
    <t>А.А. Гребенчук</t>
  </si>
  <si>
    <t xml:space="preserve"> Таблица 1. Строительство (реконструкция) ВЛ 6-750 кВ</t>
  </si>
  <si>
    <t>По объектам  инвестиционной программы ООО ХК "СДС-Энерго" на 2020 год</t>
  </si>
  <si>
    <t>Наименование</t>
  </si>
  <si>
    <t>км</t>
  </si>
  <si>
    <t>Коэффициент перехода (пересчета) от базового УНЦ к УНЦ субъектов РФ</t>
  </si>
  <si>
    <t>-</t>
  </si>
  <si>
    <t>ячейка</t>
  </si>
  <si>
    <t>Напряжение 6 кВ</t>
  </si>
  <si>
    <t>объект</t>
  </si>
  <si>
    <t>Л3-02-1</t>
  </si>
  <si>
    <t xml:space="preserve">Напряжение - 6 кВ, тип опор и количество цепей - одноцепная, все типы опор за исключением многогранных </t>
  </si>
  <si>
    <t>Л4-02-1</t>
  </si>
  <si>
    <t>тн опор</t>
  </si>
  <si>
    <t xml:space="preserve">Напряжение - 6 кВ,тип опор - все типы опор за исключением многогранных </t>
  </si>
  <si>
    <t>га</t>
  </si>
  <si>
    <t>Л7-04-3</t>
  </si>
  <si>
    <t>Количество фазных проводов - 1 шт, сечение фазного провода - 70 мм2, тип провода - СИП-3</t>
  </si>
  <si>
    <t>Технические характеристики</t>
  </si>
  <si>
    <t>Количество</t>
  </si>
  <si>
    <t>Единицы измерения</t>
  </si>
  <si>
    <t xml:space="preserve">Укрупненный норматив цены,  тыс рублей (без НДС) </t>
  </si>
  <si>
    <t>Величина затрат, тыс рублей (без НДС)</t>
  </si>
  <si>
    <t>НДС</t>
  </si>
  <si>
    <t xml:space="preserve">Итого объем финансовых потребностей, в ценах, в которых рассчитаны укрупненные нормативы цены с учетом переводного коэффициента (без НДС) </t>
  </si>
  <si>
    <t>Итого объем финансовых потребностей ОФПУНЦd, определенный в текущих ценах, в которых рассчитаны укрупненные нормативы цены  (с НДС)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</si>
  <si>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</si>
  <si>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Стоимость в ценах на 01.01.2018г.  с учетом коэффициента</t>
  </si>
  <si>
    <t>расценка</t>
  </si>
  <si>
    <t>коэф-т</t>
  </si>
  <si>
    <t>35/6</t>
  </si>
  <si>
    <t>6/0,4</t>
  </si>
  <si>
    <t>110/6</t>
  </si>
  <si>
    <t>Реконструкция РЗиА по стороне 6,110 кВ ПС 110/6 кВ Набережная (ПИР - 2026 г., СМР, ввод - 2027 г.)</t>
  </si>
  <si>
    <t>110/35/6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</si>
  <si>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</si>
  <si>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</si>
  <si>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</si>
  <si>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</si>
  <si>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0,4</t>
  </si>
  <si>
    <t>Реконструкция ВЛ 35 кВ, 35-К-10, 35-К-12 в части замены опор (ПИР - 2028 г., СМР, ввод - 2029 г.)</t>
  </si>
  <si>
    <t>35</t>
  </si>
  <si>
    <t>Дооборудование ВЛ 10 кВ 10-20-МП с установкой 1 реклоузера (ПИР, СМР, ввод - 2025 г.)</t>
  </si>
  <si>
    <t>10</t>
  </si>
  <si>
    <t>Дооборудование ВЛ 10 кВ 10-18-П отпайка с установкой 1 реклоузера (ПИР, СМР, ввод - 2025 г.)</t>
  </si>
  <si>
    <t>В2-05-1</t>
  </si>
  <si>
    <t>Напряжение 35 кВ, номинальный ток 2000 А, номинальный ток отключения 25 кА</t>
  </si>
  <si>
    <t>Напряжение - 6 кВ, номинальный ток 1000 А, номинальный ток отключения 25 кА</t>
  </si>
  <si>
    <t>В2-02-1</t>
  </si>
  <si>
    <t>единица</t>
  </si>
  <si>
    <t>Напряжение 6 кВ, номинальный ток 1600 А, номинальный ток отключения 25 кА</t>
  </si>
  <si>
    <t>Б1-10</t>
  </si>
  <si>
    <t>кв.м</t>
  </si>
  <si>
    <t>Кемеровская обл.</t>
  </si>
  <si>
    <t>В2-01-1</t>
  </si>
  <si>
    <t>Напряжение 6 кВ, номинальный ток 630 А, номинальный ток отключения 25 кА</t>
  </si>
  <si>
    <t>В2-03-1</t>
  </si>
  <si>
    <t>Шкаф ТН 6-35кВ</t>
  </si>
  <si>
    <t>А4-01</t>
  </si>
  <si>
    <t>План</t>
  </si>
  <si>
    <t>Напряжение 35кВ</t>
  </si>
  <si>
    <t>Н3-01-2</t>
  </si>
  <si>
    <t xml:space="preserve">Сечение жилы 1,5мм кв., кол-во жил - 5 шт. </t>
  </si>
  <si>
    <t>Н3-02-1</t>
  </si>
  <si>
    <t xml:space="preserve">Сечение жилы 2,5мм кв., кол-во жил - 4 шт. </t>
  </si>
  <si>
    <t>П6-10</t>
  </si>
  <si>
    <t>Напряжение 35 кВ</t>
  </si>
  <si>
    <t>А4-02</t>
  </si>
  <si>
    <t>П6-09</t>
  </si>
  <si>
    <t>П2-02</t>
  </si>
  <si>
    <t xml:space="preserve">Ячейка выкл. 110кВ </t>
  </si>
  <si>
    <t xml:space="preserve">Шкаф центр.сигнализ. ПС 110 кВ </t>
  </si>
  <si>
    <t>П5-01</t>
  </si>
  <si>
    <t>1 км по трассе</t>
  </si>
  <si>
    <t>В3-01-1</t>
  </si>
  <si>
    <t>Напряжение 6 кВ, номинальный ток 1000 А, номинальный ток отключения 20 кА</t>
  </si>
  <si>
    <t>В3-03-2</t>
  </si>
  <si>
    <t>А5-01</t>
  </si>
  <si>
    <t>Шкаф ЦК ПС</t>
  </si>
  <si>
    <t>ИВКЭ для ПС 35кВ и выше</t>
  </si>
  <si>
    <t>И5-06-3</t>
  </si>
  <si>
    <t>Разъед. на три полюса, напряжение 110кВ</t>
  </si>
  <si>
    <t>Аккумуляторная батарея, емкость 350 А/ч</t>
  </si>
  <si>
    <t>Мощность 16 МВА, двухобмоточный трансформатор напряжением 35кВ</t>
  </si>
  <si>
    <t>Т4-06-1</t>
  </si>
  <si>
    <t>Мощность 10 МВА, двухобмоточный трансформатор напряжением 35 кВ</t>
  </si>
  <si>
    <t>П3-02</t>
  </si>
  <si>
    <t>Напряжение 6кВ, протяженность 2км</t>
  </si>
  <si>
    <t>В6-01</t>
  </si>
  <si>
    <t>К3-03-2</t>
  </si>
  <si>
    <t>Сечение жилы 35 мм.кв., медная жила кол-во 4</t>
  </si>
  <si>
    <t>К3-04-5</t>
  </si>
  <si>
    <t>Сечение жилы 50 мм.кв., медная жила кол-во 5</t>
  </si>
  <si>
    <t>К3-05-2</t>
  </si>
  <si>
    <t>Сечение жилы 75 мм.кв., медная жила кол-во 4</t>
  </si>
  <si>
    <t>Н2-01</t>
  </si>
  <si>
    <t>1 м. по трассе</t>
  </si>
  <si>
    <t>Металические лотки и короба</t>
  </si>
  <si>
    <t>Н2-04</t>
  </si>
  <si>
    <t>Кабельная эстакада</t>
  </si>
  <si>
    <t>Напряжение 0,4 кВ</t>
  </si>
  <si>
    <t>П5-02</t>
  </si>
  <si>
    <t>Л5-04</t>
  </si>
  <si>
    <t>Сечение фазного провода - 150 мм2, сталеалюминевый</t>
  </si>
  <si>
    <t>Л3-03-2</t>
  </si>
  <si>
    <t xml:space="preserve">Напряжение - 35 кВ, тип опор и количество цепей - двухцепная, все типы опор за исключением многогранных </t>
  </si>
  <si>
    <t>Л4-03-1</t>
  </si>
  <si>
    <t xml:space="preserve">Напряжение - 35 кВ,тип опор - все типы опор за исключением многогранных </t>
  </si>
  <si>
    <t>Л6-06</t>
  </si>
  <si>
    <t>Диаметр 13,2 мм</t>
  </si>
  <si>
    <t>Л2-03-2</t>
  </si>
  <si>
    <t xml:space="preserve">Напряжение 35кВ, двухцепная, все типы опор за исключением многогранных </t>
  </si>
  <si>
    <t>Л1-03-2</t>
  </si>
  <si>
    <t>М2-03-2</t>
  </si>
  <si>
    <t>Напряжение 35кВ, количество цепей - 2шт.</t>
  </si>
  <si>
    <t>Напряжение 35кВ, гирлянда изоляторов</t>
  </si>
  <si>
    <t>Напряжение 10 кВ</t>
  </si>
  <si>
    <t>Л2-02-1</t>
  </si>
  <si>
    <t xml:space="preserve">Напряжение - 10 кВ,тип опор - все типы опор за исключением многогранных </t>
  </si>
  <si>
    <t xml:space="preserve">Напряжение - 10 кВ, тип опор и количество цепей - одноцепная, все типы опор за исключением многогранных </t>
  </si>
  <si>
    <t>Т4-07-1</t>
  </si>
  <si>
    <t>Мощность 250 кВА, двухобмоточный трансформатор маслянный 6кВ</t>
  </si>
  <si>
    <t xml:space="preserve">Реконструкция ПС 35/6 кВ № 31 с заменой ячеек 6 кВ с масляными выключателями на вакуумные с устройствами РЗиА (ПИР - 2026 г., СМР, ввод - 2027 г.) 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</si>
  <si>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</si>
  <si>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>П1-01</t>
  </si>
  <si>
    <t>ед.</t>
  </si>
  <si>
    <t>Класс напряжения ПС 35/6 кВ</t>
  </si>
  <si>
    <t>И13-04</t>
  </si>
  <si>
    <t>И12-03</t>
  </si>
  <si>
    <t>Ц1-84-1</t>
  </si>
  <si>
    <t>И11-45</t>
  </si>
  <si>
    <t>Шкафы РЗА 1 архитектуры. Комплект защит тр-ра с высшим напряжением 35кВ, с функциями ПА</t>
  </si>
  <si>
    <t>Ц1-84-6</t>
  </si>
  <si>
    <t>Ц1-84-7</t>
  </si>
  <si>
    <t>И11-59</t>
  </si>
  <si>
    <t>Шкафы РЗА 2 архитектуры, диферрециальная защита ошиновки 35 кВ (2компл.), УРОВ, АУВ</t>
  </si>
  <si>
    <t>Шкаф с зарядно-подзарядными устройствами, номинальный ток 100А</t>
  </si>
  <si>
    <t>Ц1-84-5</t>
  </si>
  <si>
    <t>А3-09-3</t>
  </si>
  <si>
    <t>Ц1-84-3</t>
  </si>
  <si>
    <t>ТМ/ССПИ на КРУ(Н) 6-35 кВ с интеграцией в сущ. АСУТП ПС с кол-вом яч. 4-7</t>
  </si>
  <si>
    <t>И11-94</t>
  </si>
  <si>
    <t>Шкафы РЗА 2 архитектуры, Шкаф автоматики регулирования напряжения в двух трансформаторах</t>
  </si>
  <si>
    <t>И12-02</t>
  </si>
  <si>
    <t>И12-01-1</t>
  </si>
  <si>
    <t>Шкаф РАС 1 архитектуры с общ. Кол-вом аналоговых и дискретных сигналов: 32 шт. (для ПС с кол-вом присоединений 110 кВ до 2)</t>
  </si>
  <si>
    <t>И11-31</t>
  </si>
  <si>
    <t>Шкаф РЗА 1 архитектуры. Комплект защит тр-ра 110кВ и ошиновки 6-35кВ</t>
  </si>
  <si>
    <t>А2-02</t>
  </si>
  <si>
    <t>А3-07-1</t>
  </si>
  <si>
    <t>ТМ/ССПИ на ПС 110 кВ с кол-вом присоедин классом напряжения 35кВ и выше:2-3</t>
  </si>
  <si>
    <t>И12-09</t>
  </si>
  <si>
    <t>И13-02</t>
  </si>
  <si>
    <t xml:space="preserve">Шкаф отходящих линий (12 ед.) на постоянном токе с АВ </t>
  </si>
  <si>
    <t>Ц1-84-4</t>
  </si>
  <si>
    <t>Т5.1-06-1</t>
  </si>
  <si>
    <t>Ц2-84-9</t>
  </si>
  <si>
    <t>Ц2-84-43</t>
  </si>
  <si>
    <t>Б7-02</t>
  </si>
  <si>
    <t>Расчистка кустарников и мелколесья, вырубка деревьев  с диаметром ствола до 11 см. 12 см и более</t>
  </si>
  <si>
    <t>Ц1-84-10</t>
  </si>
  <si>
    <t>Ц2-84-12</t>
  </si>
  <si>
    <t>Ц2-84-17</t>
  </si>
  <si>
    <t>Ц2-84-42</t>
  </si>
  <si>
    <t>Л10-01-2</t>
  </si>
  <si>
    <t>Ц1-84-8</t>
  </si>
  <si>
    <t>Расчистка кустарников и мелколесья, вырубка деревьев с диаметром ствола до 11 см. 12 см и более</t>
  </si>
  <si>
    <t>Напряжение - 10 кВ,тип опор - все типы опор за исключением многогранных, количество цепей-одноцепная</t>
  </si>
  <si>
    <t>Л1-02-1</t>
  </si>
  <si>
    <t>Ц2-84-2</t>
  </si>
  <si>
    <t>Реконструкция ЗРУ-35 кВ ПС 35/6 кВ "ОГР" с заменой ячеек КРУ-35. (ПИР - 2022 г.СМР, ПНР, ввод - 2024 г.)</t>
  </si>
  <si>
    <t>В3-14-1</t>
  </si>
  <si>
    <t>Напряжение - 35 кВ, номинальный ток - 1000 А, номинальный ток напряжения - 25 кА</t>
  </si>
  <si>
    <t>нд</t>
  </si>
  <si>
    <t>П6-11</t>
  </si>
  <si>
    <t xml:space="preserve">Реконструкция ОРУ-35 кВ ПС 35/6 кВ № 41 с установкой блок-модуля 35 кВ (СМР, ПНР, ввод - 2024 г.) </t>
  </si>
  <si>
    <t>Напряжение - 35 кВ, номинальный ток - 2000 А, номинальный ток напряжения - 25 кА</t>
  </si>
  <si>
    <t>П2-01</t>
  </si>
  <si>
    <t>Напряжение - 35 кВ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</si>
  <si>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(ПИР-2023, СМР, ПНР, ввод - 2024 г.)</t>
  </si>
  <si>
    <t>Мощность - 10 МВА, обозначение двухобмоточного трансформатора - 35 кВ</t>
  </si>
  <si>
    <t>П6-06</t>
  </si>
  <si>
    <t>Замена Траснсформатора Т-1 типа ТМ-1600кВА (инв.№ 00002155) ПС №29 (СМР, ПНР, ввод - 2024 г.)</t>
  </si>
  <si>
    <t>Т5-22-1</t>
  </si>
  <si>
    <t>Двухобмоточный тр-р  масленный, напряжение Т-6/0,4</t>
  </si>
  <si>
    <t>Замена КТП 160 кВА типа КТПН-ВК-1А-160/10/0,4 (инв.№ 00001390)  на ТП "Ключи" без силового трансформатора (СМР, ПНР, ввод - 2024 г.)</t>
  </si>
  <si>
    <t>10/0,4</t>
  </si>
  <si>
    <t>Э1-05-1</t>
  </si>
  <si>
    <t>Мощность кВА-160, количество трансформаторов - 1 шт.</t>
  </si>
  <si>
    <t>Ц1-84-2</t>
  </si>
  <si>
    <t>Замена КТП 250 кВА (инв.№ 00001389) на ПС №6 (СМР, ПНР, ввод - 2024 г.)</t>
  </si>
  <si>
    <t>Э1-06-1</t>
  </si>
  <si>
    <t>Мощность кВА-250, количество трансформаторов - 1 шт.</t>
  </si>
  <si>
    <t>Замена КТП 250 кВА (инв.№ 00001388) Ново-Сафоново (СМР, ПНР, ввод - 2024 г.)</t>
  </si>
  <si>
    <t>Замена шкафа оперативного постоянного тока ШОТ-1 (инв.№00002332) подстанции 6/0,4кВ №26 на новый (СМР, ПНР, ввод - 2024 г.)</t>
  </si>
  <si>
    <t>Замена шкафа ШОТ1М-220-12-17-60-6-24-21УХЛ3.1 (инв.№00003555) подстанции 110/6кВ «Листвяжная» на новый (СМР, ПНР, ввод - 2024 г.)</t>
  </si>
  <si>
    <t xml:space="preserve">Строительство сооружения линейного электротехнического: отпайка от ВЛЗ-6 кВ ф.2 ПС №10 для резервного питания ПС № 22  (ПИР, СМР, ПНР, ввод - 2024 г.)   </t>
  </si>
  <si>
    <t>По объектам  инвестиционной программы ООО ХК "СДС-Энерго" 2024 - 2029 годов</t>
  </si>
  <si>
    <t>Результаты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 (Приказ Минэнерго от 26.02.2024 №131)</t>
  </si>
  <si>
    <t xml:space="preserve">Затраты по УНЦ от 151 до 301 </t>
  </si>
  <si>
    <t>Затраты по УНЦ от 51  до 151</t>
  </si>
  <si>
    <t>Затраты по УНЦ от 1,1 до 6</t>
  </si>
  <si>
    <t>Затраты по УНЦ от 21  до 51 млн.руб.</t>
  </si>
  <si>
    <t>Л7-06-3</t>
  </si>
  <si>
    <t>Количество фазных проводов - 1 шт, сечение фазного провода - 120 мм2, тип провода - СИП-3</t>
  </si>
  <si>
    <t>К1-05-1</t>
  </si>
  <si>
    <t xml:space="preserve">Сечение жилы 120 мм2, напряжение 6кВ  </t>
  </si>
  <si>
    <t>П3-04</t>
  </si>
  <si>
    <t>Напряжение 0,4-20 кВ, протяженность - 6 км</t>
  </si>
  <si>
    <t>Строительство ЛЭП-6 кВ от линейной ячейки №8 ПС 35 кВ №5 (СМР, ввод - 2024 г.)</t>
  </si>
  <si>
    <t>Замена отработавшего срок эксплуатации трансформатора Т-2 ТДНС-16000 кВА  на ПС 35/6 кВ Шурапская (СМР, ввод - 2027 г.)</t>
  </si>
  <si>
    <t>Замена отработавшего срок эксплуатации трансформатора Т-3 ТДНС-16000 кВА  на ПС 35/6 кВ ПС № 1 (СМР, ввод - 2028 г.)</t>
  </si>
  <si>
    <t>Замена разъединителей 110 кВ на ПС 110/35/6 кВ  № 37 (СМР, ввод - 2027 г.)</t>
  </si>
  <si>
    <t>Замена ЗРУ-6 кВ ПС 6/0,4 кВ №3 на 2КТП 630/6/0,4  (СМР, ввод - 2029 г.)</t>
  </si>
  <si>
    <t>Э1-08-1</t>
  </si>
  <si>
    <t>ед</t>
  </si>
  <si>
    <t>Мощность кВА-630, количество трансформаторов - 2 шт.</t>
  </si>
  <si>
    <t>Б7-03</t>
  </si>
  <si>
    <t>Расчистка кустарников и мелколесья, вырубка деревьев  и корчевка пней с диаметром ствола до 11 см. 12 см и более</t>
  </si>
  <si>
    <t>Л9-01</t>
  </si>
  <si>
    <t>Устройство лежневых дорог</t>
  </si>
  <si>
    <t>П6-08</t>
  </si>
  <si>
    <t>Затраты по УНЦ от 11  до 20,9 млн.руб.</t>
  </si>
  <si>
    <t>Предложение по корректировке утвержденного плана</t>
  </si>
  <si>
    <t>Дефлятор:
2024-2029 гг. от 30.09.2024г.</t>
  </si>
  <si>
    <t>Замена аккумуляторных батарей и зарядного устройства на ПС 110/35/6 кВ № 37 (СМР, ввод - 2029 г.)</t>
  </si>
  <si>
    <t>Строительство сетей 0,4 кВ на промплощадке Филиала ООО ХК "СДС-Энерго"-"Прокопьевскэнерго" (ПИР, СМР, ввод - 2029 г.)</t>
  </si>
  <si>
    <t>Напряжение - 6 кВ,тип опор - все типы опор за исключением многогранных, количество цепей-одноцепная</t>
  </si>
  <si>
    <t>Э1-03-1</t>
  </si>
  <si>
    <t>Мощность кВА-63, количество трансформаторов - 1 шт.</t>
  </si>
  <si>
    <t>Л7-02-3</t>
  </si>
  <si>
    <t>Количество фазных проводов - 1 шт, сечение фазного провода - 35 мм2, тип провода - СИП-3</t>
  </si>
  <si>
    <t>Напряжение 0,4-20 кВ, протяженность - 2 км</t>
  </si>
  <si>
    <t>Строительство ВЛ3-6 кВ от ПС №25 и КТП (ПИР, СМР, ввод - 2024 г.)</t>
  </si>
  <si>
    <t>10; 0,4</t>
  </si>
  <si>
    <t>Л1-01-1</t>
  </si>
  <si>
    <t>Напряжение - 0,4 кВ,тип опор - все типы опор за исключением многогранных, количество цепей-одноцепная</t>
  </si>
  <si>
    <t>Ц2-84-18</t>
  </si>
  <si>
    <t>Отпайка от ЛЭП-10 кВ 10-18-П по ИП 10/0,4 кВ ГРС, ЛЭП-0,4 кВ "Газпром газификация" (ПИР, СМР, ввод - 2024 г.)</t>
  </si>
  <si>
    <t>Строительство ВЛЗ-6кВ ф.26 ПС 110 кВ №37 до зем.уч-ка кадастр.номер 42:10:0201006:201 (ПИР-2024, СМР, ввод - 2025 г.)</t>
  </si>
  <si>
    <t>Л5-03</t>
  </si>
  <si>
    <t>Сечение фазного провода - 120 мм2</t>
  </si>
  <si>
    <t>К1-06-1</t>
  </si>
  <si>
    <t xml:space="preserve">Сечение жилы 150 мм2, напряжение 6кВ  </t>
  </si>
  <si>
    <t>Напряжение - 6 кВ, протяженность - 6 км.</t>
  </si>
  <si>
    <t>Строительство КТП-5а и КЛ №111 от КТП-5 до КТП-5а (ПИР, СМР-2025г.)</t>
  </si>
  <si>
    <t>К1-05-2</t>
  </si>
  <si>
    <t>Затраты по УНЦ от 1,1  до 5,9 млн.руб.</t>
  </si>
  <si>
    <t>Строительство КЛ ф.6-2-8 от ПС Лутугинская (СМР-2025г.)</t>
  </si>
  <si>
    <t xml:space="preserve">Сечение жилы 120 мм2, напряжение 10 кВ  </t>
  </si>
  <si>
    <t>1 км по трассе, напряжение - 10 кВ</t>
  </si>
  <si>
    <t>К1-04-2</t>
  </si>
  <si>
    <t xml:space="preserve">Сечение жилы 95 мм2, напряжение 10 кВ  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</si>
  <si>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</si>
  <si>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(ПИР-2025, СМР, ПНР, ввод - 2026 г.)</t>
  </si>
  <si>
    <t>Затраты по УНЦ от 301  до 501 млн.руб.</t>
  </si>
  <si>
    <t>Реконструкция объекта Электроподстанция ПС 110/6/6,3 «Набережная» (инв.№00003702) с заменой ЗРУ 6кВ на новое (ПИР, СМР, ввод -2025 г.)</t>
  </si>
  <si>
    <t>В3-02-1</t>
  </si>
  <si>
    <t>Напряжение 6 кВ, номинальный ток 1250 А, номинальный ток отключения 20 кА</t>
  </si>
  <si>
    <t>В3-05-3</t>
  </si>
  <si>
    <t>Напряжение 6 кВ, номинальный ток 2500 А, номинальный ток отключения 31,5 кА</t>
  </si>
  <si>
    <t>Затраты по УНЦ от 51  до 159 млн.руб.</t>
  </si>
  <si>
    <t>Год раскрытия информации: 2026 год</t>
  </si>
  <si>
    <t>Дефлятор:
2024-2029 гг. от 26.09.2025г..</t>
  </si>
  <si>
    <t>Объем финансирования инвестиций по инвестиционному проекту ОФПРвсего (в прогнозных ценах с НДС), в том числе:</t>
  </si>
  <si>
    <t>Реконструкция РЗиА 6, 35 кВ, ЗРУ-6, 35 кВ,  ПС 35/6 кВ № 1 с  установкой ШОТ (ПИР - 2027 г., СМР, ввод - 2027 г., 2028 г.)</t>
  </si>
  <si>
    <t>Реконструкция ОРУ-35 кВ  ПС 35/6 кВ № 2 с заменой вводных и секционного выключателей 6 кВ (ПИР, СМР, ввод - 2026 г.)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</si>
  <si>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</si>
  <si>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Реконструкция ЛЭП-6кВ фид.16 (инв.00000838)</t>
  </si>
  <si>
    <t>точка учета</t>
  </si>
  <si>
    <t>Реконструкция ЛЭП 35-К-28 (ПИР, СМР, ввод - 2026 г.)</t>
  </si>
  <si>
    <t>Реконструкция электрических сетей ВЛ-110 КВ к подстанции 110/6/6,3 кВ "Набережная" инв.№00003701 в части усройства РЗА (ПИР - 2026 г., СМР - 2027 г.)</t>
  </si>
  <si>
    <t>Ц1-84-9</t>
  </si>
  <si>
    <t>Строительство КЛ-6 кВ от ПС Лутугинская (СМР-2026 г.)</t>
  </si>
  <si>
    <t>И12-05</t>
  </si>
  <si>
    <t>Приемопередатчик ВЧ для защит</t>
  </si>
  <si>
    <t>И11-66</t>
  </si>
  <si>
    <t>Шкафы РЗА 2 архитектуры. Комплект ступенчатых защит ЛЭП 110 кВ с обменом разрешающими сигналами, УРОВ, АУВ</t>
  </si>
  <si>
    <t>И11-62</t>
  </si>
  <si>
    <t>Шкафы РЗА 2 архитектуры. Комплект защит УРОВ, АУВ шинносоединительного вылючателя</t>
  </si>
  <si>
    <t>И11-15</t>
  </si>
  <si>
    <t>Шкафы РЗА 1 архитектуры. Направленная высокочастотная защита ЛЭП 110 кВ с комплектом ступенчатых защит и обменом разрешающими сигналами (для схемы РУ с 1 выключателем без ОСШ)</t>
  </si>
  <si>
    <t>М6-09-3</t>
  </si>
  <si>
    <t>Трансформатор тока 110 кВ</t>
  </si>
  <si>
    <t>А6-02-1</t>
  </si>
  <si>
    <t xml:space="preserve">ВЧ-обработка и присоединения на ЛЭП 110 кВ </t>
  </si>
  <si>
    <t>А5-02</t>
  </si>
  <si>
    <t>Шкаф серверного оборудования основной типа ШСО 1</t>
  </si>
  <si>
    <t>Затраты по УНЦ от 51 до 150,9 млн.руб.</t>
  </si>
  <si>
    <t>Л3-03-1</t>
  </si>
  <si>
    <t xml:space="preserve">Напряжение - 35 кВ, тип опор и количество цепей - одноцепная, все типы опор за исключением многогранных </t>
  </si>
  <si>
    <t>Кол-во фазных проводов - 1шт., сечение фазного провода - 120 мм2, СИП-3</t>
  </si>
  <si>
    <t>Ц2-84-26</t>
  </si>
  <si>
    <t>К2-06-1</t>
  </si>
  <si>
    <t xml:space="preserve">Сечение жилы 150 мм2, напряжение 6 кВ  </t>
  </si>
  <si>
    <t>Н2-03</t>
  </si>
  <si>
    <t>1 м по трассе</t>
  </si>
  <si>
    <t>Кабельные каналы</t>
  </si>
  <si>
    <t>А1-36</t>
  </si>
  <si>
    <t>Установка ПКУ ЭЭ класса напряжение - 6-15кВ на опоре ВЛ</t>
  </si>
  <si>
    <t>П6-9</t>
  </si>
  <si>
    <t>Затраты по УНЦ от 20 до 50,9 млн.руб.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</si>
  <si>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(ПИР-2025, СМР, ввод - 2027 г.)</t>
  </si>
  <si>
    <t xml:space="preserve">Дооборудование Интеллектуальной системы учета электроэнергии "Журавлевы Горы" </t>
  </si>
  <si>
    <t>0,22/0,4</t>
  </si>
  <si>
    <t>А1-16</t>
  </si>
  <si>
    <t>Установка 3-ф ПУ, в РУ 0,4кВ</t>
  </si>
  <si>
    <t>К3-09-1</t>
  </si>
  <si>
    <t xml:space="preserve">Сечение жилы 185мм2, материал жилы - алюминий, кол-во жил - 4, напряжение 0,4 кВ  </t>
  </si>
  <si>
    <t>Л4-01-1</t>
  </si>
  <si>
    <t xml:space="preserve">Напряжение - 0,4 кВ, все типы опор за исключением многогранных </t>
  </si>
  <si>
    <t>Л7-30-2</t>
  </si>
  <si>
    <t>Кол-во фазных проводов - шт., сечение фазного провода - 185 кв.мм., сечение 0 провода - 95 кв.мм., СИП-2</t>
  </si>
  <si>
    <t xml:space="preserve">Напряжение - 0,4 кВ,одноцепная,  все типы опор за исключением многогранных </t>
  </si>
  <si>
    <t>Ц2-84-1</t>
  </si>
  <si>
    <t>Б7-01</t>
  </si>
  <si>
    <t>Расчистка кустарников и мелколесья, вырубка деревьев с диаметром ствола до 11 см</t>
  </si>
  <si>
    <t>П3-01</t>
  </si>
  <si>
    <t>1 км по трассе, напряжение - 0,4 кВ</t>
  </si>
  <si>
    <t>Строительство ЛЭП-0,4 кВ от РУ-0,4 кВ ПС 6/0,4 кВ №17 (ПИР-2025г., СМР-2026г)</t>
  </si>
  <si>
    <t xml:space="preserve">Напряжение - 6 кВ, все типы опор за исключением многогранных </t>
  </si>
  <si>
    <t>Кол-во фазных проводов - 1 шт., сечение фазного провода - 70 кв.мм., СИП-3</t>
  </si>
  <si>
    <t xml:space="preserve">Напряжение - 6 кВ,одноцепная,  все типы опор за исключением многогранных </t>
  </si>
  <si>
    <t>1 км по трассе, напряжение - 20 кВ</t>
  </si>
  <si>
    <t>Реконструкция ЛЭП-6 кВ 6-16-В от ПС 35 кВ Маганак (инв.00000841) (ПИР-2025г., СМР-2026г)</t>
  </si>
  <si>
    <t>Л2-04-2</t>
  </si>
  <si>
    <t xml:space="preserve">Напряжение - 110 кВ,двухцепная, тип опор - все типы опор за исключением многогранных </t>
  </si>
  <si>
    <t>Л2-04-4</t>
  </si>
  <si>
    <t xml:space="preserve">Напряжение - 110 кВ, двухцепная,  многогранные опоры </t>
  </si>
  <si>
    <t>Л3-04-2</t>
  </si>
  <si>
    <t xml:space="preserve">Напряжение - 110 кВ,  двухцепная,  все типы опор за исключением многогранных </t>
  </si>
  <si>
    <t>Л3-04-4</t>
  </si>
  <si>
    <t>Л1-04-4</t>
  </si>
  <si>
    <t>Л1-04-2</t>
  </si>
  <si>
    <t xml:space="preserve">Напряжение - 110 кВ, двухцепная,  все типы опор за исключением многогранных </t>
  </si>
  <si>
    <t>П3-13</t>
  </si>
  <si>
    <t>2 км по трассе, напряжение - 110 кВ</t>
  </si>
  <si>
    <t xml:space="preserve">Сечение жилы 120мм2, материал жилы - алюминий , напряжение 6 кВ  </t>
  </si>
  <si>
    <t>Ц2-84-10</t>
  </si>
  <si>
    <t>Л7-07-3</t>
  </si>
  <si>
    <t>Кол-во фазных проводов - 1 шт., сечение фазного провода - 150 кв.мм.., СИП-3</t>
  </si>
  <si>
    <t>2 км по трассе, напряжение - 0,4 кВ</t>
  </si>
  <si>
    <t xml:space="preserve">Реконструкция ЛЭП 6 кВ от ПС 5 35 кВ фидеров 5 и 33 инв№ 00003636 </t>
  </si>
  <si>
    <t>Л7-03-3</t>
  </si>
  <si>
    <t>Подвеска изолированного провода СИП-3 1х50</t>
  </si>
  <si>
    <t>Протяженновсть 5 км , напряжение - 0,4 кВ-20 кВ</t>
  </si>
  <si>
    <t>Реконструкция ЛЭП-10 кВ Ф-10-13-К от ПС 110 кВ Яйская  (ин.00003756) (ПИР-2025г., СМР-2026г)</t>
  </si>
  <si>
    <t>Кол-во фазных проводов - 1 шт., сечение фазного провода - 120 кв.мм., СИП-3</t>
  </si>
  <si>
    <t>Л1-02-2</t>
  </si>
  <si>
    <t xml:space="preserve">Напряжение - 6 кВ,двухцепная,  все типы опор за исключением многогранных </t>
  </si>
  <si>
    <t>Протяженновсть 2 км , напряжение - 0,4 кВ-20 кВ</t>
  </si>
  <si>
    <t>Строительство отпайки от ВЛ 110 кВ Северный Маганак - Базовая - 1,2 (ПИР-2025г., СМР-2027г)</t>
  </si>
  <si>
    <t>Строительство ЛЭП-6кВ от ПС 110кВ Листвяжная (ПИР-2025г., СМР-2026г)</t>
  </si>
  <si>
    <t>исключение из плана</t>
  </si>
  <si>
    <t>исправила</t>
  </si>
  <si>
    <t>реконструкция? Исправила</t>
  </si>
  <si>
    <t>стройка Исправила</t>
  </si>
  <si>
    <t>Исправила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</si>
  <si>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</si>
  <si>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</si>
  <si>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</si>
  <si>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</si>
  <si>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</si>
  <si>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</si>
  <si>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</si>
  <si>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</si>
  <si>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</si>
  <si>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</si>
  <si>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</si>
  <si>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</si>
  <si>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</si>
  <si>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</si>
  <si>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</si>
  <si>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</si>
  <si>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</si>
  <si>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15:50:28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</si>
</sst>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#,##0.0000"/>
    <numFmt numFmtId="167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6" fillId="0" borderId="0"/>
  </cellStyleXfs>
  <cellXfs count="160">
    <xf numFmtId="0" fontId="0" fillId="0" borderId="0" xfId="0"/>
    <xf numFmtId="164" fontId="0" fillId="2" borderId="1" xfId="0" applyNumberFormat="1" applyFill="1" applyBorder="1"/>
    <xf numFmtId="0" fontId="0" fillId="2" borderId="1" xfId="0" applyFill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3" borderId="0" xfId="0" applyFill="1"/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/>
    <xf numFmtId="0" fontId="0" fillId="3" borderId="0" xfId="0" applyFill="1" applyAlignment="1"/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/>
    <xf numFmtId="164" fontId="2" fillId="4" borderId="1" xfId="0" applyNumberFormat="1" applyFont="1" applyFill="1" applyBorder="1"/>
    <xf numFmtId="0" fontId="0" fillId="4" borderId="0" xfId="0" applyFill="1"/>
    <xf numFmtId="0" fontId="0" fillId="2" borderId="0" xfId="0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164" fontId="4" fillId="0" borderId="3" xfId="0" applyNumberFormat="1" applyFont="1" applyFill="1" applyBorder="1"/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164" fontId="5" fillId="0" borderId="3" xfId="0" applyNumberFormat="1" applyFont="1" applyFill="1" applyBorder="1"/>
    <xf numFmtId="164" fontId="0" fillId="0" borderId="0" xfId="0" applyNumberFormat="1"/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4" fillId="0" borderId="0" xfId="0" applyFont="1" applyFill="1"/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/>
    <xf numFmtId="0" fontId="7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/>
    </xf>
    <xf numFmtId="3" fontId="12" fillId="0" borderId="0" xfId="0" applyNumberFormat="1" applyFont="1" applyFill="1"/>
    <xf numFmtId="4" fontId="12" fillId="0" borderId="0" xfId="0" applyNumberFormat="1" applyFont="1" applyFill="1"/>
    <xf numFmtId="166" fontId="12" fillId="0" borderId="0" xfId="0" applyNumberFormat="1" applyFont="1" applyFill="1"/>
    <xf numFmtId="0" fontId="14" fillId="0" borderId="0" xfId="0" applyFont="1" applyFill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/>
    <xf numFmtId="0" fontId="12" fillId="0" borderId="7" xfId="0" applyFont="1" applyFill="1" applyBorder="1"/>
    <xf numFmtId="4" fontId="15" fillId="0" borderId="6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0" fontId="9" fillId="0" borderId="11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center" vertical="center"/>
    </xf>
    <xf numFmtId="167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9" xfId="0" applyBorder="1" applyAlignment="1">
      <alignment wrapText="1"/>
    </xf>
    <xf numFmtId="0" fontId="0" fillId="0" borderId="0" xfId="0" applyAlignment="1">
      <alignment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1" fillId="0" borderId="19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0" xfId="0" applyFont="1" applyBorder="1" applyAlignment="1">
      <alignment vertical="top" wrapText="1"/>
    </xf>
  </cellXfs>
  <cellStyles count="4">
    <cellStyle name="Обычный" xfId="0" builtinId="0"/>
    <cellStyle name="Обычный 3" xfId="3" xr:uid="{00000000-0005-0000-0000-000001000000}"/>
    <cellStyle name="Обычный 7" xfId="1" xr:uid="{00000000-0005-0000-0000-000002000000}"/>
    <cellStyle name="Обычный 7 2" xfId="2" xr:uid="{00000000-0005-0000-0000-000003000000}"/>
  </cellStyles>
  <dxfs count="0"/>
  <tableStyles count="0" defaultTableStyle="TableStyleMedium2" defaultPivotStyle="PivotStyleMedium9"/>
  <colors>
    <mruColors>
      <color rgb="FF9AFAFC"/>
      <color rgb="FFFF0066"/>
      <color rgb="FFFFD9FF"/>
      <color rgb="FFFFFFE5"/>
      <color rgb="FFBFFDFA"/>
      <color rgb="FF89E2F7"/>
      <color rgb="FFFFFF99"/>
      <color rgb="FF93FBAE"/>
      <color rgb="FFE7FF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649098-33F8-46BC-B5A4-2CBC67204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view="pageBreakPreview" zoomScale="80" zoomScaleNormal="100" zoomScaleSheetLayoutView="80" workbookViewId="0">
      <selection activeCell="F10" sqref="F10"/>
    </sheetView>
  </sheetViews>
  <sheetFormatPr defaultRowHeight="15" x14ac:dyDescent="0.25"/>
  <cols>
    <col min="1" max="1" width="5.85546875" customWidth="1"/>
    <col min="2" max="2" width="40" customWidth="1"/>
    <col min="3" max="3" width="9.7109375" customWidth="1"/>
    <col min="4" max="4" width="9.28515625" customWidth="1"/>
    <col min="5" max="6" width="12.7109375" customWidth="1"/>
    <col min="7" max="7" width="12" customWidth="1"/>
    <col min="8" max="8" width="11.5703125" customWidth="1"/>
    <col min="9" max="10" width="12.7109375" customWidth="1"/>
    <col min="11" max="11" width="15.42578125" customWidth="1"/>
    <col min="12" max="12" width="16.42578125" customWidth="1"/>
  </cols>
  <sheetData>
    <row r="1" spans="1:12" ht="49.5" customHeight="1" x14ac:dyDescent="0.25">
      <c r="A1" s="92" t="s">
        <v>18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2.5" customHeight="1" x14ac:dyDescent="0.25">
      <c r="A2" s="92" t="s">
        <v>31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2.5" customHeight="1" x14ac:dyDescent="0.25">
      <c r="A3" s="20"/>
      <c r="B3" s="20"/>
      <c r="C3" s="20"/>
      <c r="D3" s="20"/>
      <c r="E3" s="92" t="s">
        <v>19</v>
      </c>
      <c r="F3" s="93"/>
      <c r="G3" s="93"/>
      <c r="H3" s="93"/>
      <c r="I3" s="93"/>
      <c r="J3" s="20"/>
      <c r="K3" s="21"/>
      <c r="L3" s="20"/>
    </row>
    <row r="4" spans="1:12" ht="22.5" customHeight="1" x14ac:dyDescent="0.25">
      <c r="A4" s="15"/>
      <c r="B4" s="16"/>
      <c r="C4" s="16"/>
      <c r="D4" s="16"/>
      <c r="E4" s="16"/>
      <c r="F4" s="16"/>
      <c r="G4" s="16" t="s">
        <v>30</v>
      </c>
      <c r="H4" s="16"/>
      <c r="I4" s="16"/>
      <c r="J4" s="16"/>
      <c r="K4" s="16"/>
      <c r="L4" s="17" t="s">
        <v>10</v>
      </c>
    </row>
    <row r="5" spans="1:12" x14ac:dyDescent="0.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88.5" customHeight="1" x14ac:dyDescent="0.25">
      <c r="A6" s="18" t="s">
        <v>0</v>
      </c>
      <c r="B6" s="18" t="s">
        <v>1</v>
      </c>
      <c r="C6" s="18" t="s">
        <v>7</v>
      </c>
      <c r="D6" s="18" t="s">
        <v>14</v>
      </c>
      <c r="E6" s="18" t="s">
        <v>2</v>
      </c>
      <c r="F6" s="18" t="s">
        <v>15</v>
      </c>
      <c r="G6" s="18" t="s">
        <v>3</v>
      </c>
      <c r="H6" s="18" t="s">
        <v>4</v>
      </c>
      <c r="I6" s="18" t="s">
        <v>16</v>
      </c>
      <c r="J6" s="18" t="s">
        <v>17</v>
      </c>
      <c r="K6" s="18" t="s">
        <v>27</v>
      </c>
      <c r="L6" s="18" t="s">
        <v>26</v>
      </c>
    </row>
    <row r="7" spans="1:12" x14ac:dyDescent="0.25">
      <c r="A7" s="83">
        <v>1</v>
      </c>
      <c r="B7" s="85" t="s">
        <v>22</v>
      </c>
      <c r="C7" s="87">
        <v>5.12</v>
      </c>
      <c r="D7" s="89">
        <v>35</v>
      </c>
      <c r="E7" s="27" t="s">
        <v>20</v>
      </c>
      <c r="F7" s="22">
        <v>3</v>
      </c>
      <c r="G7" s="22">
        <f>F7/5*C7</f>
        <v>3.0720000000000001</v>
      </c>
      <c r="H7" s="81">
        <f t="shared" ref="H7" si="0">1.063*1.044*1.046</f>
        <v>1.1608215120000001</v>
      </c>
      <c r="I7" s="81">
        <f>SUM(G7:G8)*H7</f>
        <v>48.854798482636809</v>
      </c>
      <c r="J7" s="81">
        <f>SUM(G7:G8)*H7*1.18</f>
        <v>57.648662209511429</v>
      </c>
      <c r="K7" s="81">
        <f>I7*1.044</f>
        <v>51.004409615872831</v>
      </c>
      <c r="L7" s="81">
        <f>J7*1.044/1.18*1.2</f>
        <v>61.205291539047394</v>
      </c>
    </row>
    <row r="8" spans="1:12" ht="30" customHeight="1" x14ac:dyDescent="0.25">
      <c r="A8" s="95"/>
      <c r="B8" s="96"/>
      <c r="C8" s="97"/>
      <c r="D8" s="98"/>
      <c r="E8" s="27" t="s">
        <v>21</v>
      </c>
      <c r="F8" s="22">
        <v>7.62</v>
      </c>
      <c r="G8" s="22">
        <f>F8*C7</f>
        <v>39.014400000000002</v>
      </c>
      <c r="H8" s="82"/>
      <c r="I8" s="82"/>
      <c r="J8" s="82"/>
      <c r="K8" s="82"/>
      <c r="L8" s="82"/>
    </row>
    <row r="9" spans="1:12" x14ac:dyDescent="0.25">
      <c r="A9" s="83">
        <v>2</v>
      </c>
      <c r="B9" s="85" t="s">
        <v>23</v>
      </c>
      <c r="C9" s="87">
        <v>12.57</v>
      </c>
      <c r="D9" s="89">
        <v>110</v>
      </c>
      <c r="E9" s="28" t="s">
        <v>25</v>
      </c>
      <c r="F9" s="22">
        <v>21</v>
      </c>
      <c r="G9" s="22">
        <f>F9/30*C9</f>
        <v>8.7989999999999995</v>
      </c>
      <c r="H9" s="81">
        <f t="shared" ref="H9" si="1">1.063*1.044*1.046</f>
        <v>1.1608215120000001</v>
      </c>
      <c r="I9" s="81">
        <f>SUM(G9:G10)*H9</f>
        <v>146.29464374495186</v>
      </c>
      <c r="J9" s="81">
        <f>SUM(G9:G10)*H9*1.18</f>
        <v>172.62767961904319</v>
      </c>
      <c r="K9" s="81">
        <f>I9*1.044</f>
        <v>152.73160806972973</v>
      </c>
      <c r="L9" s="81">
        <f>J9*1.044/1.18*1.2</f>
        <v>183.27792968367567</v>
      </c>
    </row>
    <row r="10" spans="1:12" ht="24" customHeight="1" x14ac:dyDescent="0.25">
      <c r="A10" s="84"/>
      <c r="B10" s="86"/>
      <c r="C10" s="88"/>
      <c r="D10" s="90"/>
      <c r="E10" s="28" t="s">
        <v>24</v>
      </c>
      <c r="F10" s="22">
        <v>9.3260000000000005</v>
      </c>
      <c r="G10" s="22">
        <f>F10*C9</f>
        <v>117.22782000000001</v>
      </c>
      <c r="H10" s="91"/>
      <c r="I10" s="82"/>
      <c r="J10" s="82"/>
      <c r="K10" s="82"/>
      <c r="L10" s="82"/>
    </row>
    <row r="11" spans="1:12" ht="15.75" x14ac:dyDescent="0.25">
      <c r="A11" s="23"/>
      <c r="B11" s="23"/>
      <c r="C11" s="23"/>
      <c r="D11" s="23"/>
      <c r="E11" s="23"/>
      <c r="F11" s="23"/>
      <c r="G11" s="23"/>
      <c r="H11" s="24" t="s">
        <v>8</v>
      </c>
      <c r="I11" s="25">
        <f>I7+I9</f>
        <v>195.14944222758868</v>
      </c>
      <c r="J11" s="25">
        <f t="shared" ref="J11:L11" si="2">J7+J9</f>
        <v>230.27634182855462</v>
      </c>
      <c r="K11" s="25">
        <f t="shared" si="2"/>
        <v>203.73601768560258</v>
      </c>
      <c r="L11" s="25">
        <f t="shared" si="2"/>
        <v>244.48322122272305</v>
      </c>
    </row>
    <row r="12" spans="1:12" ht="36.75" hidden="1" customHeight="1" x14ac:dyDescent="0.25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 t="s">
        <v>29</v>
      </c>
      <c r="K12" s="19"/>
    </row>
    <row r="14" spans="1:12" x14ac:dyDescent="0.25">
      <c r="J14" s="26"/>
      <c r="L14" s="26"/>
    </row>
    <row r="15" spans="1:12" x14ac:dyDescent="0.25">
      <c r="K15" s="26"/>
    </row>
  </sheetData>
  <mergeCells count="22">
    <mergeCell ref="A1:L1"/>
    <mergeCell ref="A2:L2"/>
    <mergeCell ref="E3:I3"/>
    <mergeCell ref="A5:L5"/>
    <mergeCell ref="A7:A8"/>
    <mergeCell ref="B7:B8"/>
    <mergeCell ref="C7:C8"/>
    <mergeCell ref="L7:L8"/>
    <mergeCell ref="D7:D8"/>
    <mergeCell ref="H7:H8"/>
    <mergeCell ref="I7:I8"/>
    <mergeCell ref="J7:J8"/>
    <mergeCell ref="K7:K8"/>
    <mergeCell ref="I9:I10"/>
    <mergeCell ref="J9:J10"/>
    <mergeCell ref="K9:K10"/>
    <mergeCell ref="L9:L10"/>
    <mergeCell ref="A9:A10"/>
    <mergeCell ref="B9:B10"/>
    <mergeCell ref="C9:C10"/>
    <mergeCell ref="D9:D10"/>
    <mergeCell ref="H9:H10"/>
  </mergeCells>
  <pageMargins left="0.31496062992125984" right="0.31496062992125984" top="0.35433070866141736" bottom="0.35433070866141736" header="0" footer="0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>
      <selection activeCell="F35" sqref="F35"/>
    </sheetView>
  </sheetViews>
  <sheetFormatPr defaultRowHeight="15" x14ac:dyDescent="0.25"/>
  <cols>
    <col min="3" max="3" width="30" customWidth="1"/>
    <col min="4" max="4" width="10.42578125" customWidth="1"/>
    <col min="5" max="5" width="11.28515625" customWidth="1"/>
    <col min="6" max="6" width="13.28515625" customWidth="1"/>
    <col min="7" max="7" width="27.42578125" customWidth="1"/>
    <col min="8" max="8" width="19.5703125" customWidth="1"/>
    <col min="9" max="9" width="22.5703125" customWidth="1"/>
    <col min="10" max="10" width="14.85546875" customWidth="1"/>
  </cols>
  <sheetData>
    <row r="1" spans="1:11" x14ac:dyDescent="0.25">
      <c r="A1" s="5"/>
      <c r="B1" s="99" t="s">
        <v>13</v>
      </c>
      <c r="C1" s="99"/>
      <c r="D1" s="99"/>
      <c r="E1" s="99"/>
      <c r="F1" s="99"/>
      <c r="G1" s="99"/>
      <c r="H1" s="99"/>
      <c r="I1" s="99"/>
      <c r="J1" s="99"/>
      <c r="K1" s="8"/>
    </row>
    <row r="2" spans="1:11" x14ac:dyDescent="0.25">
      <c r="A2" s="5"/>
      <c r="B2" s="100"/>
      <c r="C2" s="100"/>
      <c r="D2" s="100"/>
      <c r="E2" s="100"/>
      <c r="F2" s="100"/>
      <c r="G2" s="100"/>
      <c r="H2" s="100"/>
      <c r="I2" s="100"/>
      <c r="J2" s="100"/>
      <c r="K2" s="9"/>
    </row>
    <row r="3" spans="1:11" ht="15.75" thickBot="1" x14ac:dyDescent="0.3">
      <c r="A3" s="5"/>
      <c r="B3" s="7" t="s">
        <v>0</v>
      </c>
      <c r="C3" s="7" t="s">
        <v>1</v>
      </c>
      <c r="D3" s="7" t="s">
        <v>7</v>
      </c>
      <c r="E3" s="7" t="s">
        <v>2</v>
      </c>
      <c r="F3" s="7" t="s">
        <v>9</v>
      </c>
      <c r="G3" s="7" t="s">
        <v>3</v>
      </c>
      <c r="H3" s="7" t="s">
        <v>4</v>
      </c>
      <c r="I3" s="7" t="s">
        <v>5</v>
      </c>
      <c r="J3" s="7" t="s">
        <v>6</v>
      </c>
      <c r="K3" s="5"/>
    </row>
    <row r="4" spans="1:11" ht="15.75" thickBot="1" x14ac:dyDescent="0.3">
      <c r="A4" s="5"/>
      <c r="B4" s="10">
        <v>1</v>
      </c>
      <c r="C4" s="2"/>
      <c r="D4" s="1"/>
      <c r="E4" s="2"/>
      <c r="F4" s="1"/>
      <c r="G4" s="11">
        <f>D4*F4</f>
        <v>0</v>
      </c>
      <c r="H4" s="2">
        <v>1.0756756756756756</v>
      </c>
      <c r="I4" s="11">
        <f>G4*H4</f>
        <v>0</v>
      </c>
      <c r="J4" s="11">
        <f>I4*1.18</f>
        <v>0</v>
      </c>
      <c r="K4" s="5"/>
    </row>
    <row r="5" spans="1:11" ht="15.75" thickBot="1" x14ac:dyDescent="0.3">
      <c r="A5" s="5"/>
      <c r="B5" s="10">
        <f>B4+1</f>
        <v>2</v>
      </c>
      <c r="C5" s="2"/>
      <c r="D5" s="1"/>
      <c r="E5" s="2"/>
      <c r="F5" s="1"/>
      <c r="G5" s="11">
        <f t="shared" ref="G5:G11" si="0">D5*F5</f>
        <v>0</v>
      </c>
      <c r="H5" s="2">
        <v>1.0756756756756756</v>
      </c>
      <c r="I5" s="11">
        <f t="shared" ref="I5:I11" si="1">G5*H5</f>
        <v>0</v>
      </c>
      <c r="J5" s="11">
        <f t="shared" ref="J5:J11" si="2">I5*1.18</f>
        <v>0</v>
      </c>
      <c r="K5" s="5"/>
    </row>
    <row r="6" spans="1:11" ht="15.75" thickBot="1" x14ac:dyDescent="0.3">
      <c r="A6" s="5"/>
      <c r="B6" s="10">
        <f t="shared" ref="B6:B11" si="3">B5+1</f>
        <v>3</v>
      </c>
      <c r="C6" s="2"/>
      <c r="D6" s="1"/>
      <c r="E6" s="2"/>
      <c r="F6" s="1"/>
      <c r="G6" s="11">
        <f t="shared" si="0"/>
        <v>0</v>
      </c>
      <c r="H6" s="2">
        <v>1.0756756756756756</v>
      </c>
      <c r="I6" s="11">
        <f t="shared" si="1"/>
        <v>0</v>
      </c>
      <c r="J6" s="11">
        <f t="shared" si="2"/>
        <v>0</v>
      </c>
      <c r="K6" s="5"/>
    </row>
    <row r="7" spans="1:11" ht="15.75" thickBot="1" x14ac:dyDescent="0.3">
      <c r="A7" s="5"/>
      <c r="B7" s="10">
        <f t="shared" si="3"/>
        <v>4</v>
      </c>
      <c r="C7" s="2"/>
      <c r="D7" s="1"/>
      <c r="E7" s="2"/>
      <c r="F7" s="1"/>
      <c r="G7" s="11">
        <f t="shared" si="0"/>
        <v>0</v>
      </c>
      <c r="H7" s="2">
        <v>1.0756756756756756</v>
      </c>
      <c r="I7" s="11">
        <f t="shared" si="1"/>
        <v>0</v>
      </c>
      <c r="J7" s="11">
        <f t="shared" si="2"/>
        <v>0</v>
      </c>
      <c r="K7" s="5"/>
    </row>
    <row r="8" spans="1:11" ht="15.75" thickBot="1" x14ac:dyDescent="0.3">
      <c r="A8" s="5"/>
      <c r="B8" s="10">
        <f t="shared" si="3"/>
        <v>5</v>
      </c>
      <c r="C8" s="2"/>
      <c r="D8" s="1"/>
      <c r="E8" s="2"/>
      <c r="F8" s="1"/>
      <c r="G8" s="11">
        <f t="shared" si="0"/>
        <v>0</v>
      </c>
      <c r="H8" s="2">
        <v>1.0756756756756756</v>
      </c>
      <c r="I8" s="11">
        <f t="shared" si="1"/>
        <v>0</v>
      </c>
      <c r="J8" s="11">
        <f t="shared" si="2"/>
        <v>0</v>
      </c>
      <c r="K8" s="5"/>
    </row>
    <row r="9" spans="1:11" ht="15.75" thickBot="1" x14ac:dyDescent="0.3">
      <c r="A9" s="5"/>
      <c r="B9" s="10">
        <f t="shared" si="3"/>
        <v>6</v>
      </c>
      <c r="C9" s="2"/>
      <c r="D9" s="1"/>
      <c r="E9" s="2"/>
      <c r="F9" s="1"/>
      <c r="G9" s="11">
        <f t="shared" si="0"/>
        <v>0</v>
      </c>
      <c r="H9" s="2">
        <v>1.0756756756756756</v>
      </c>
      <c r="I9" s="11">
        <f t="shared" si="1"/>
        <v>0</v>
      </c>
      <c r="J9" s="11">
        <f t="shared" si="2"/>
        <v>0</v>
      </c>
      <c r="K9" s="5"/>
    </row>
    <row r="10" spans="1:11" ht="15.75" thickBot="1" x14ac:dyDescent="0.3">
      <c r="A10" s="5"/>
      <c r="B10" s="10">
        <f t="shared" si="3"/>
        <v>7</v>
      </c>
      <c r="C10" s="2"/>
      <c r="D10" s="1"/>
      <c r="E10" s="2"/>
      <c r="F10" s="1"/>
      <c r="G10" s="11">
        <f t="shared" si="0"/>
        <v>0</v>
      </c>
      <c r="H10" s="2">
        <v>1.0756756756756756</v>
      </c>
      <c r="I10" s="11">
        <f t="shared" si="1"/>
        <v>0</v>
      </c>
      <c r="J10" s="11">
        <f t="shared" si="2"/>
        <v>0</v>
      </c>
      <c r="K10" s="5"/>
    </row>
    <row r="11" spans="1:11" ht="15.75" thickBot="1" x14ac:dyDescent="0.3">
      <c r="A11" s="5"/>
      <c r="B11" s="10">
        <f t="shared" si="3"/>
        <v>8</v>
      </c>
      <c r="C11" s="2"/>
      <c r="D11" s="1"/>
      <c r="E11" s="2"/>
      <c r="F11" s="1"/>
      <c r="G11" s="11">
        <f t="shared" si="0"/>
        <v>0</v>
      </c>
      <c r="H11" s="2">
        <v>1.0756756756756756</v>
      </c>
      <c r="I11" s="11">
        <f t="shared" si="1"/>
        <v>0</v>
      </c>
      <c r="J11" s="11">
        <f t="shared" si="2"/>
        <v>0</v>
      </c>
      <c r="K11" s="5"/>
    </row>
    <row r="12" spans="1:11" ht="16.5" thickBot="1" x14ac:dyDescent="0.3">
      <c r="A12" s="5"/>
      <c r="B12" s="101"/>
      <c r="C12" s="101"/>
      <c r="D12" s="101"/>
      <c r="E12" s="101"/>
      <c r="F12" s="101"/>
      <c r="G12" s="101"/>
      <c r="H12" s="101"/>
      <c r="I12" s="6" t="s">
        <v>8</v>
      </c>
      <c r="J12" s="12">
        <f>J4+J5+J6+J7+J8+J9+J10+J11</f>
        <v>0</v>
      </c>
      <c r="K12" s="7" t="s">
        <v>10</v>
      </c>
    </row>
    <row r="13" spans="1:1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5" spans="1:11" x14ac:dyDescent="0.25">
      <c r="A15" s="14"/>
      <c r="B15" s="4" t="s">
        <v>11</v>
      </c>
    </row>
    <row r="17" spans="1:2" x14ac:dyDescent="0.25">
      <c r="A17" s="13"/>
      <c r="B17" s="3" t="s">
        <v>12</v>
      </c>
    </row>
  </sheetData>
  <mergeCells count="3">
    <mergeCell ref="B1:J1"/>
    <mergeCell ref="B2:J2"/>
    <mergeCell ref="B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U215"/>
  <sheetViews>
    <sheetView tabSelected="1" view="pageBreakPreview" zoomScale="70" zoomScaleNormal="100" zoomScaleSheetLayoutView="70" workbookViewId="0">
      <pane xSplit="3" ySplit="8" topLeftCell="V210" activePane="bottomRight" state="frozen"/>
      <selection pane="topRight" activeCell="D1" sqref="D1"/>
      <selection pane="bottomLeft" activeCell="A9" sqref="A9"/>
      <selection pane="bottomRight" activeCell="AS215" sqref="AS215"/>
    </sheetView>
  </sheetViews>
  <sheetFormatPr defaultRowHeight="18.75" x14ac:dyDescent="0.3"/>
  <cols>
    <col min="1" max="1" width="7" style="30" customWidth="1"/>
    <col min="2" max="2" width="34" style="41" customWidth="1"/>
    <col min="3" max="3" width="14" style="30" customWidth="1"/>
    <col min="4" max="4" width="11.42578125" style="30" customWidth="1"/>
    <col min="5" max="5" width="13" style="30" customWidth="1"/>
    <col min="6" max="6" width="11.7109375" style="30" customWidth="1"/>
    <col min="7" max="7" width="27.42578125" style="30" customWidth="1"/>
    <col min="8" max="8" width="14.5703125" style="30" customWidth="1"/>
    <col min="9" max="9" width="13.7109375" style="30" customWidth="1"/>
    <col min="10" max="10" width="11.5703125" style="30" customWidth="1"/>
    <col min="11" max="11" width="10.85546875" style="30" customWidth="1"/>
    <col min="12" max="12" width="13.5703125" style="30" customWidth="1"/>
    <col min="13" max="13" width="28.140625" style="30" customWidth="1"/>
    <col min="14" max="14" width="12.5703125" style="30" customWidth="1"/>
    <col min="15" max="15" width="19.7109375" style="30" customWidth="1"/>
    <col min="16" max="16" width="28.7109375" style="30" customWidth="1"/>
    <col min="17" max="17" width="21.5703125" style="30" customWidth="1"/>
    <col min="18" max="22" width="6.85546875" style="30" customWidth="1"/>
    <col min="23" max="23" width="8" style="30" customWidth="1"/>
    <col min="24" max="24" width="12.85546875" style="44" customWidth="1"/>
    <col min="25" max="26" width="14.42578125" style="44" bestFit="1" customWidth="1"/>
    <col min="27" max="30" width="14.140625" style="44" customWidth="1"/>
    <col min="31" max="31" width="19.42578125" style="30" customWidth="1"/>
    <col min="32" max="32" width="21.28515625" style="30" customWidth="1"/>
    <col min="33" max="33" width="17.28515625" style="30" customWidth="1"/>
    <col min="34" max="34" width="9.42578125" style="30" customWidth="1"/>
    <col min="35" max="38" width="6.85546875" style="30" customWidth="1"/>
    <col min="39" max="39" width="8" style="30" customWidth="1"/>
    <col min="40" max="41" width="15" style="44" customWidth="1"/>
    <col min="42" max="45" width="14.140625" style="44" customWidth="1"/>
    <col min="46" max="46" width="9.140625" style="30" customWidth="1"/>
    <col min="47" max="47" width="16.140625" style="31" customWidth="1"/>
    <col min="48" max="48" width="16" style="30" customWidth="1"/>
    <col min="49" max="16384" width="9.140625" style="30"/>
  </cols>
  <sheetData>
    <row r="1" spans="1:47" s="31" customFormat="1" ht="66.75" customHeight="1" x14ac:dyDescent="0.3">
      <c r="A1" s="118" t="s">
        <v>227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</row>
    <row r="2" spans="1:47" s="31" customFormat="1" ht="18.75" customHeight="1" x14ac:dyDescent="0.3">
      <c r="A2" s="118" t="s">
        <v>226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</row>
    <row r="3" spans="1:47" s="31" customFormat="1" x14ac:dyDescent="0.3">
      <c r="A3" s="118" t="s">
        <v>291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</row>
    <row r="4" spans="1:47" ht="28.5" customHeight="1" x14ac:dyDescent="0.3">
      <c r="A4" s="32"/>
      <c r="B4" s="33"/>
      <c r="C4" s="34"/>
      <c r="D4" s="34"/>
      <c r="E4" s="34"/>
      <c r="F4" s="34"/>
      <c r="G4" s="34"/>
      <c r="H4" s="34"/>
      <c r="I4" s="34"/>
      <c r="J4" s="34"/>
      <c r="K4" s="34"/>
      <c r="L4" s="35"/>
      <c r="M4" s="34"/>
      <c r="N4" s="34"/>
      <c r="O4" s="36"/>
      <c r="P4" s="36"/>
      <c r="Q4" s="36"/>
      <c r="R4" s="37"/>
      <c r="S4" s="37"/>
      <c r="T4" s="37"/>
      <c r="U4" s="37"/>
      <c r="V4" s="38"/>
      <c r="W4" s="37"/>
      <c r="X4" s="37"/>
      <c r="Y4" s="123"/>
      <c r="Z4" s="123"/>
      <c r="AA4" s="123"/>
      <c r="AB4" s="48"/>
      <c r="AC4" s="48"/>
      <c r="AD4" s="48"/>
      <c r="AE4" s="36"/>
      <c r="AF4" s="36"/>
      <c r="AG4" s="36"/>
      <c r="AH4" s="36"/>
      <c r="AI4" s="37"/>
      <c r="AJ4" s="140"/>
      <c r="AK4" s="140"/>
      <c r="AL4" s="38"/>
      <c r="AM4" s="37"/>
      <c r="AN4" s="37"/>
      <c r="AO4" s="123"/>
      <c r="AP4" s="123"/>
      <c r="AQ4" s="48"/>
      <c r="AR4" s="48"/>
      <c r="AS4" s="48"/>
    </row>
    <row r="5" spans="1:47" ht="31.5" customHeight="1" x14ac:dyDescent="0.3">
      <c r="A5" s="119" t="s">
        <v>0</v>
      </c>
      <c r="B5" s="119" t="s">
        <v>32</v>
      </c>
      <c r="C5" s="119" t="s">
        <v>14</v>
      </c>
      <c r="D5" s="119" t="s">
        <v>2</v>
      </c>
      <c r="E5" s="119" t="s">
        <v>49</v>
      </c>
      <c r="F5" s="119" t="s">
        <v>48</v>
      </c>
      <c r="G5" s="119" t="s">
        <v>47</v>
      </c>
      <c r="H5" s="119" t="s">
        <v>50</v>
      </c>
      <c r="I5" s="119" t="s">
        <v>51</v>
      </c>
      <c r="J5" s="122" t="s">
        <v>34</v>
      </c>
      <c r="K5" s="122"/>
      <c r="L5" s="119" t="s">
        <v>56</v>
      </c>
      <c r="M5" s="108" t="s">
        <v>88</v>
      </c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 t="s">
        <v>252</v>
      </c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</row>
    <row r="6" spans="1:47" ht="135" customHeight="1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2"/>
      <c r="K6" s="122"/>
      <c r="L6" s="120"/>
      <c r="M6" s="119" t="s">
        <v>53</v>
      </c>
      <c r="N6" s="119" t="s">
        <v>52</v>
      </c>
      <c r="O6" s="119" t="s">
        <v>54</v>
      </c>
      <c r="P6" s="119" t="s">
        <v>16</v>
      </c>
      <c r="Q6" s="132" t="s">
        <v>55</v>
      </c>
      <c r="R6" s="134" t="s">
        <v>253</v>
      </c>
      <c r="S6" s="135"/>
      <c r="T6" s="135"/>
      <c r="U6" s="135"/>
      <c r="V6" s="135"/>
      <c r="W6" s="136"/>
      <c r="X6" s="126" t="s">
        <v>293</v>
      </c>
      <c r="Y6" s="127"/>
      <c r="Z6" s="127"/>
      <c r="AA6" s="127"/>
      <c r="AB6" s="127"/>
      <c r="AC6" s="127"/>
      <c r="AD6" s="128"/>
      <c r="AE6" s="119" t="s">
        <v>54</v>
      </c>
      <c r="AF6" s="119" t="s">
        <v>16</v>
      </c>
      <c r="AG6" s="132" t="s">
        <v>55</v>
      </c>
      <c r="AH6" s="141" t="s">
        <v>292</v>
      </c>
      <c r="AI6" s="142"/>
      <c r="AJ6" s="142"/>
      <c r="AK6" s="142"/>
      <c r="AL6" s="142"/>
      <c r="AM6" s="143"/>
      <c r="AN6" s="53"/>
      <c r="AO6" s="127" t="s">
        <v>293</v>
      </c>
      <c r="AP6" s="127"/>
      <c r="AQ6" s="127"/>
      <c r="AR6" s="127"/>
      <c r="AS6" s="128"/>
      <c r="AT6" s="39"/>
    </row>
    <row r="7" spans="1:47" ht="24" customHeight="1" x14ac:dyDescent="0.3">
      <c r="A7" s="121"/>
      <c r="B7" s="121"/>
      <c r="C7" s="121"/>
      <c r="D7" s="121"/>
      <c r="E7" s="121"/>
      <c r="F7" s="121"/>
      <c r="G7" s="121"/>
      <c r="H7" s="121"/>
      <c r="I7" s="121"/>
      <c r="J7" s="62" t="s">
        <v>57</v>
      </c>
      <c r="K7" s="63" t="s">
        <v>58</v>
      </c>
      <c r="L7" s="121"/>
      <c r="M7" s="121"/>
      <c r="N7" s="121"/>
      <c r="O7" s="121"/>
      <c r="P7" s="121"/>
      <c r="Q7" s="133"/>
      <c r="R7" s="52">
        <v>2024</v>
      </c>
      <c r="S7" s="52">
        <v>2025</v>
      </c>
      <c r="T7" s="52">
        <v>2026</v>
      </c>
      <c r="U7" s="52">
        <v>2027</v>
      </c>
      <c r="V7" s="52">
        <v>2028</v>
      </c>
      <c r="W7" s="52">
        <v>2029</v>
      </c>
      <c r="X7" s="29">
        <v>2023</v>
      </c>
      <c r="Y7" s="29">
        <v>2024</v>
      </c>
      <c r="Z7" s="29">
        <v>2025</v>
      </c>
      <c r="AA7" s="29">
        <v>2026</v>
      </c>
      <c r="AB7" s="29">
        <v>2027</v>
      </c>
      <c r="AC7" s="29">
        <v>2028</v>
      </c>
      <c r="AD7" s="29">
        <v>2029</v>
      </c>
      <c r="AE7" s="121"/>
      <c r="AF7" s="121"/>
      <c r="AG7" s="133"/>
      <c r="AH7" s="52">
        <v>2024</v>
      </c>
      <c r="AI7" s="52">
        <v>2025</v>
      </c>
      <c r="AJ7" s="52">
        <v>2026</v>
      </c>
      <c r="AK7" s="52">
        <v>2027</v>
      </c>
      <c r="AL7" s="52">
        <v>2028</v>
      </c>
      <c r="AM7" s="52">
        <v>2029</v>
      </c>
      <c r="AN7" s="29">
        <v>2024</v>
      </c>
      <c r="AO7" s="29">
        <v>2025</v>
      </c>
      <c r="AP7" s="29">
        <v>2026</v>
      </c>
      <c r="AQ7" s="29">
        <v>2027</v>
      </c>
      <c r="AR7" s="29">
        <v>2028</v>
      </c>
      <c r="AS7" s="29">
        <v>2029</v>
      </c>
    </row>
    <row r="8" spans="1:47" s="41" customFormat="1" ht="24" customHeight="1" x14ac:dyDescent="0.25">
      <c r="A8" s="61">
        <v>1</v>
      </c>
      <c r="B8" s="61">
        <v>2</v>
      </c>
      <c r="C8" s="61">
        <v>3</v>
      </c>
      <c r="D8" s="61">
        <v>4</v>
      </c>
      <c r="E8" s="40">
        <v>5</v>
      </c>
      <c r="F8" s="61">
        <f>E8+1</f>
        <v>6</v>
      </c>
      <c r="G8" s="61">
        <f t="shared" ref="G8:Q8" si="0">F8+1</f>
        <v>7</v>
      </c>
      <c r="H8" s="61">
        <f t="shared" si="0"/>
        <v>8</v>
      </c>
      <c r="I8" s="61">
        <f t="shared" si="0"/>
        <v>9</v>
      </c>
      <c r="J8" s="61">
        <f t="shared" si="0"/>
        <v>10</v>
      </c>
      <c r="K8" s="61">
        <f t="shared" si="0"/>
        <v>11</v>
      </c>
      <c r="L8" s="61">
        <f t="shared" si="0"/>
        <v>12</v>
      </c>
      <c r="M8" s="61">
        <f t="shared" si="0"/>
        <v>13</v>
      </c>
      <c r="N8" s="61">
        <f t="shared" si="0"/>
        <v>14</v>
      </c>
      <c r="O8" s="61">
        <f t="shared" si="0"/>
        <v>15</v>
      </c>
      <c r="P8" s="61">
        <f t="shared" si="0"/>
        <v>16</v>
      </c>
      <c r="Q8" s="61">
        <f t="shared" si="0"/>
        <v>17</v>
      </c>
      <c r="R8" s="61">
        <v>20</v>
      </c>
      <c r="S8" s="61">
        <v>21</v>
      </c>
      <c r="T8" s="61">
        <v>22</v>
      </c>
      <c r="U8" s="61">
        <v>23</v>
      </c>
      <c r="V8" s="61">
        <v>24</v>
      </c>
      <c r="W8" s="61">
        <v>25</v>
      </c>
      <c r="X8" s="61">
        <v>26</v>
      </c>
      <c r="Y8" s="61">
        <v>27</v>
      </c>
      <c r="Z8" s="61">
        <v>28</v>
      </c>
      <c r="AA8" s="61">
        <v>29</v>
      </c>
      <c r="AB8" s="61">
        <v>30</v>
      </c>
      <c r="AC8" s="61">
        <v>31</v>
      </c>
      <c r="AD8" s="61">
        <v>32</v>
      </c>
      <c r="AE8" s="61">
        <v>33</v>
      </c>
      <c r="AF8" s="61">
        <v>34</v>
      </c>
      <c r="AG8" s="61">
        <v>35</v>
      </c>
      <c r="AH8" s="61">
        <v>36</v>
      </c>
      <c r="AI8" s="61">
        <v>37</v>
      </c>
      <c r="AJ8" s="61">
        <v>38</v>
      </c>
      <c r="AK8" s="61">
        <v>39</v>
      </c>
      <c r="AL8" s="61">
        <v>40</v>
      </c>
      <c r="AM8" s="61">
        <v>41</v>
      </c>
      <c r="AN8" s="61">
        <v>42</v>
      </c>
      <c r="AO8" s="61">
        <v>43</v>
      </c>
      <c r="AP8" s="61">
        <v>44</v>
      </c>
      <c r="AQ8" s="61">
        <v>45</v>
      </c>
      <c r="AR8" s="61">
        <v>46</v>
      </c>
      <c r="AS8" s="61">
        <v>47</v>
      </c>
      <c r="AU8" s="47"/>
    </row>
    <row r="9" spans="1:47" s="50" customFormat="1" ht="63.75" customHeight="1" x14ac:dyDescent="0.25">
      <c r="A9" s="113">
        <v>1</v>
      </c>
      <c r="B9" s="115" t="s">
        <v>199</v>
      </c>
      <c r="C9" s="124">
        <v>35</v>
      </c>
      <c r="D9" s="60" t="s">
        <v>200</v>
      </c>
      <c r="E9" s="60" t="s">
        <v>78</v>
      </c>
      <c r="F9" s="60">
        <v>6</v>
      </c>
      <c r="G9" s="61" t="s">
        <v>201</v>
      </c>
      <c r="H9" s="55">
        <v>17875.25</v>
      </c>
      <c r="I9" s="55">
        <f t="shared" ref="I9:I14" si="1">F9*H9</f>
        <v>107251.5</v>
      </c>
      <c r="J9" s="55" t="s">
        <v>158</v>
      </c>
      <c r="K9" s="56">
        <v>1.44</v>
      </c>
      <c r="L9" s="55">
        <f>I9*K9</f>
        <v>154442.16</v>
      </c>
      <c r="M9" s="102">
        <f>SUM(L9)</f>
        <v>154442.16</v>
      </c>
      <c r="N9" s="102">
        <f>M9*0.2</f>
        <v>30888.432000000001</v>
      </c>
      <c r="O9" s="102">
        <f>(M9+N9)</f>
        <v>185330.592</v>
      </c>
      <c r="P9" s="102">
        <f>O9</f>
        <v>185330.592</v>
      </c>
      <c r="Q9" s="102">
        <f>SUM(X9:AD10)</f>
        <v>185330.592</v>
      </c>
      <c r="R9" s="105">
        <v>1.091</v>
      </c>
      <c r="S9" s="105">
        <v>1.0780000000000001</v>
      </c>
      <c r="T9" s="105">
        <v>1.0529999999999999</v>
      </c>
      <c r="U9" s="105">
        <v>1.044</v>
      </c>
      <c r="V9" s="105">
        <v>1.044</v>
      </c>
      <c r="W9" s="105">
        <v>1.044</v>
      </c>
      <c r="X9" s="102">
        <v>0</v>
      </c>
      <c r="Y9" s="102">
        <f>P9</f>
        <v>185330.592</v>
      </c>
      <c r="Z9" s="102">
        <v>0</v>
      </c>
      <c r="AA9" s="102">
        <v>0</v>
      </c>
      <c r="AB9" s="102">
        <v>0</v>
      </c>
      <c r="AC9" s="102">
        <v>0</v>
      </c>
      <c r="AD9" s="102">
        <v>0</v>
      </c>
      <c r="AE9" s="102">
        <f>O9</f>
        <v>185330.592</v>
      </c>
      <c r="AF9" s="102">
        <f>AE9</f>
        <v>185330.592</v>
      </c>
      <c r="AG9" s="102">
        <f>SUM(AN9:AS10)</f>
        <v>200342.36995200001</v>
      </c>
      <c r="AH9" s="105">
        <v>1.081</v>
      </c>
      <c r="AI9" s="105">
        <v>1.0740000000000001</v>
      </c>
      <c r="AJ9" s="105">
        <v>1.0549999999999999</v>
      </c>
      <c r="AK9" s="105">
        <v>1.0409999999999999</v>
      </c>
      <c r="AL9" s="105">
        <v>1.0409999999999999</v>
      </c>
      <c r="AM9" s="105">
        <v>1.0409999999999999</v>
      </c>
      <c r="AN9" s="102">
        <f>AE9*AH9</f>
        <v>200342.36995200001</v>
      </c>
      <c r="AO9" s="102">
        <v>0</v>
      </c>
      <c r="AP9" s="102">
        <v>0</v>
      </c>
      <c r="AQ9" s="102">
        <v>0</v>
      </c>
      <c r="AR9" s="102">
        <v>0</v>
      </c>
      <c r="AS9" s="102">
        <v>0</v>
      </c>
      <c r="AU9" s="30"/>
    </row>
    <row r="10" spans="1:47" s="39" customFormat="1" ht="46.5" customHeight="1" x14ac:dyDescent="0.25">
      <c r="A10" s="114"/>
      <c r="B10" s="116"/>
      <c r="C10" s="125"/>
      <c r="D10" s="64" t="s">
        <v>203</v>
      </c>
      <c r="E10" s="64" t="s">
        <v>38</v>
      </c>
      <c r="F10" s="64">
        <v>1</v>
      </c>
      <c r="G10" s="65" t="s">
        <v>228</v>
      </c>
      <c r="H10" s="58">
        <v>21275.06</v>
      </c>
      <c r="I10" s="58">
        <f>H10*F10</f>
        <v>21275.06</v>
      </c>
      <c r="J10" s="58" t="s">
        <v>35</v>
      </c>
      <c r="K10" s="66" t="s">
        <v>35</v>
      </c>
      <c r="L10" s="58">
        <f>I10</f>
        <v>21275.06</v>
      </c>
      <c r="M10" s="104"/>
      <c r="N10" s="104"/>
      <c r="O10" s="104"/>
      <c r="P10" s="104"/>
      <c r="Q10" s="104"/>
      <c r="R10" s="107"/>
      <c r="S10" s="107"/>
      <c r="T10" s="107"/>
      <c r="U10" s="107"/>
      <c r="V10" s="107"/>
      <c r="W10" s="107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7"/>
      <c r="AI10" s="107"/>
      <c r="AJ10" s="107"/>
      <c r="AK10" s="107"/>
      <c r="AL10" s="107"/>
      <c r="AM10" s="107"/>
      <c r="AN10" s="104"/>
      <c r="AO10" s="104"/>
      <c r="AP10" s="104"/>
      <c r="AQ10" s="104"/>
      <c r="AR10" s="104"/>
      <c r="AS10" s="104"/>
      <c r="AU10" s="30"/>
    </row>
    <row r="11" spans="1:47" ht="63" customHeight="1" x14ac:dyDescent="0.25">
      <c r="A11" s="113">
        <v>2</v>
      </c>
      <c r="B11" s="109" t="s">
        <v>204</v>
      </c>
      <c r="C11" s="129">
        <v>35</v>
      </c>
      <c r="D11" s="60" t="s">
        <v>74</v>
      </c>
      <c r="E11" s="60" t="s">
        <v>78</v>
      </c>
      <c r="F11" s="60">
        <v>8</v>
      </c>
      <c r="G11" s="61" t="s">
        <v>205</v>
      </c>
      <c r="H11" s="55">
        <v>27469.919999999998</v>
      </c>
      <c r="I11" s="55">
        <f>F11*H11</f>
        <v>219759.35999999999</v>
      </c>
      <c r="J11" s="55" t="s">
        <v>158</v>
      </c>
      <c r="K11" s="56">
        <v>1.44</v>
      </c>
      <c r="L11" s="55">
        <f>I11*K11</f>
        <v>316453.47839999996</v>
      </c>
      <c r="M11" s="102">
        <f>SUM(L11:L12)</f>
        <v>332248.11839999998</v>
      </c>
      <c r="N11" s="102">
        <f>M11*0.2</f>
        <v>66449.623680000004</v>
      </c>
      <c r="O11" s="102">
        <f>(M11+N11)</f>
        <v>398697.74208</v>
      </c>
      <c r="P11" s="102">
        <f>O11</f>
        <v>398697.74208</v>
      </c>
      <c r="Q11" s="102">
        <f>SUM(X11:AD12)</f>
        <v>398697.74208</v>
      </c>
      <c r="R11" s="105">
        <v>1.091</v>
      </c>
      <c r="S11" s="105">
        <v>1.0780000000000001</v>
      </c>
      <c r="T11" s="105">
        <v>1.0529999999999999</v>
      </c>
      <c r="U11" s="105">
        <v>1.044</v>
      </c>
      <c r="V11" s="105">
        <v>1.044</v>
      </c>
      <c r="W11" s="105">
        <v>1.044</v>
      </c>
      <c r="X11" s="102">
        <v>0</v>
      </c>
      <c r="Y11" s="102">
        <f>O11</f>
        <v>398697.74208</v>
      </c>
      <c r="Z11" s="102">
        <v>0</v>
      </c>
      <c r="AA11" s="102">
        <v>0</v>
      </c>
      <c r="AB11" s="102">
        <v>0</v>
      </c>
      <c r="AC11" s="102">
        <v>0</v>
      </c>
      <c r="AD11" s="102">
        <v>0</v>
      </c>
      <c r="AE11" s="102">
        <f>O11</f>
        <v>398697.74208</v>
      </c>
      <c r="AF11" s="102">
        <f>AE11</f>
        <v>398697.74208</v>
      </c>
      <c r="AG11" s="102">
        <f t="shared" ref="AG11" si="2">SUM(AN11:AS12)</f>
        <v>430992.25918847998</v>
      </c>
      <c r="AH11" s="105">
        <v>1.081</v>
      </c>
      <c r="AI11" s="105">
        <v>1.0740000000000001</v>
      </c>
      <c r="AJ11" s="105">
        <v>1.0549999999999999</v>
      </c>
      <c r="AK11" s="105">
        <v>1.0409999999999999</v>
      </c>
      <c r="AL11" s="105">
        <v>1.0409999999999999</v>
      </c>
      <c r="AM11" s="105">
        <v>1.0409999999999999</v>
      </c>
      <c r="AN11" s="102">
        <f t="shared" ref="AN11" si="3">AE11*AH11</f>
        <v>430992.25918847998</v>
      </c>
      <c r="AO11" s="102">
        <v>0</v>
      </c>
      <c r="AP11" s="102">
        <v>0</v>
      </c>
      <c r="AQ11" s="102">
        <v>0</v>
      </c>
      <c r="AR11" s="102">
        <v>0</v>
      </c>
      <c r="AS11" s="102">
        <v>0</v>
      </c>
      <c r="AU11" s="30"/>
    </row>
    <row r="12" spans="1:47" ht="34.5" customHeight="1" x14ac:dyDescent="0.25">
      <c r="A12" s="114"/>
      <c r="B12" s="109"/>
      <c r="C12" s="129"/>
      <c r="D12" s="60" t="s">
        <v>206</v>
      </c>
      <c r="E12" s="60" t="s">
        <v>78</v>
      </c>
      <c r="F12" s="60">
        <v>8</v>
      </c>
      <c r="G12" s="61" t="s">
        <v>207</v>
      </c>
      <c r="H12" s="55">
        <v>1974.33</v>
      </c>
      <c r="I12" s="55">
        <f t="shared" si="1"/>
        <v>15794.64</v>
      </c>
      <c r="J12" s="55" t="s">
        <v>35</v>
      </c>
      <c r="K12" s="56" t="s">
        <v>35</v>
      </c>
      <c r="L12" s="55">
        <f>I12</f>
        <v>15794.64</v>
      </c>
      <c r="M12" s="104"/>
      <c r="N12" s="104"/>
      <c r="O12" s="104"/>
      <c r="P12" s="104"/>
      <c r="Q12" s="104"/>
      <c r="R12" s="107"/>
      <c r="S12" s="107"/>
      <c r="T12" s="107"/>
      <c r="U12" s="107"/>
      <c r="V12" s="107"/>
      <c r="W12" s="107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7"/>
      <c r="AI12" s="107"/>
      <c r="AJ12" s="107"/>
      <c r="AK12" s="107"/>
      <c r="AL12" s="107"/>
      <c r="AM12" s="107"/>
      <c r="AN12" s="104"/>
      <c r="AO12" s="104"/>
      <c r="AP12" s="104"/>
      <c r="AQ12" s="104"/>
      <c r="AR12" s="104"/>
      <c r="AS12" s="104"/>
      <c r="AU12" s="30"/>
    </row>
    <row r="13" spans="1:47" ht="65.25" customHeight="1" x14ac:dyDescent="0.25">
      <c r="A13" s="113">
        <v>3</v>
      </c>
      <c r="B13" s="115" t="s">
        <v>208</v>
      </c>
      <c r="C13" s="110" t="s">
        <v>59</v>
      </c>
      <c r="D13" s="60" t="s">
        <v>113</v>
      </c>
      <c r="E13" s="60" t="s">
        <v>36</v>
      </c>
      <c r="F13" s="60">
        <v>1</v>
      </c>
      <c r="G13" s="61" t="s">
        <v>209</v>
      </c>
      <c r="H13" s="55">
        <v>40047.11</v>
      </c>
      <c r="I13" s="55">
        <f t="shared" si="1"/>
        <v>40047.11</v>
      </c>
      <c r="J13" s="55" t="s">
        <v>183</v>
      </c>
      <c r="K13" s="56">
        <v>1.44</v>
      </c>
      <c r="L13" s="55">
        <f>I13*K13</f>
        <v>57667.838400000001</v>
      </c>
      <c r="M13" s="102">
        <f>SUM(L13:L14)</f>
        <v>68305.368400000007</v>
      </c>
      <c r="N13" s="102">
        <f>M13*0.2</f>
        <v>13661.073680000001</v>
      </c>
      <c r="O13" s="102">
        <f>(M13+N13)</f>
        <v>81966.442080000008</v>
      </c>
      <c r="P13" s="102">
        <f>O13</f>
        <v>81966.442080000008</v>
      </c>
      <c r="Q13" s="102">
        <f>SUM(X13:AD14)</f>
        <v>81966.442080000008</v>
      </c>
      <c r="R13" s="105">
        <v>1.091</v>
      </c>
      <c r="S13" s="105">
        <v>1.0780000000000001</v>
      </c>
      <c r="T13" s="105">
        <v>1.0529999999999999</v>
      </c>
      <c r="U13" s="105">
        <v>1.044</v>
      </c>
      <c r="V13" s="105">
        <v>1.044</v>
      </c>
      <c r="W13" s="105">
        <v>1.046</v>
      </c>
      <c r="X13" s="102">
        <f>L14*1.2</f>
        <v>12765.036</v>
      </c>
      <c r="Y13" s="102">
        <f>L13*1.2</f>
        <v>69201.406080000001</v>
      </c>
      <c r="Z13" s="102">
        <v>0</v>
      </c>
      <c r="AA13" s="102">
        <v>0</v>
      </c>
      <c r="AB13" s="102">
        <v>0</v>
      </c>
      <c r="AC13" s="102">
        <v>0</v>
      </c>
      <c r="AD13" s="102">
        <v>0</v>
      </c>
      <c r="AE13" s="102">
        <f>O13</f>
        <v>81966.442080000008</v>
      </c>
      <c r="AF13" s="102">
        <f>AE13</f>
        <v>81966.442080000008</v>
      </c>
      <c r="AG13" s="102">
        <f t="shared" ref="AG13" si="4">SUM(AN13:AS14)</f>
        <v>88605.723888480003</v>
      </c>
      <c r="AH13" s="105">
        <v>1.081</v>
      </c>
      <c r="AI13" s="105">
        <v>1.0740000000000001</v>
      </c>
      <c r="AJ13" s="105">
        <v>1.0549999999999999</v>
      </c>
      <c r="AK13" s="105">
        <v>1.0409999999999999</v>
      </c>
      <c r="AL13" s="105">
        <v>1.0409999999999999</v>
      </c>
      <c r="AM13" s="105">
        <v>1.0409999999999999</v>
      </c>
      <c r="AN13" s="102">
        <f t="shared" ref="AN13" si="5">AE13*AH13</f>
        <v>88605.723888480003</v>
      </c>
      <c r="AO13" s="102">
        <v>0</v>
      </c>
      <c r="AP13" s="102">
        <v>0</v>
      </c>
      <c r="AQ13" s="102">
        <v>0</v>
      </c>
      <c r="AR13" s="102">
        <v>0</v>
      </c>
      <c r="AS13" s="102">
        <v>0</v>
      </c>
      <c r="AU13" s="30"/>
    </row>
    <row r="14" spans="1:47" ht="49.5" customHeight="1" x14ac:dyDescent="0.25">
      <c r="A14" s="114"/>
      <c r="B14" s="116"/>
      <c r="C14" s="112"/>
      <c r="D14" s="60" t="s">
        <v>94</v>
      </c>
      <c r="E14" s="60" t="s">
        <v>38</v>
      </c>
      <c r="F14" s="60">
        <v>1</v>
      </c>
      <c r="G14" s="54" t="s">
        <v>229</v>
      </c>
      <c r="H14" s="55">
        <v>10637.53</v>
      </c>
      <c r="I14" s="55">
        <f t="shared" si="1"/>
        <v>10637.53</v>
      </c>
      <c r="J14" s="55" t="s">
        <v>35</v>
      </c>
      <c r="K14" s="55" t="s">
        <v>35</v>
      </c>
      <c r="L14" s="55">
        <f>I14</f>
        <v>10637.53</v>
      </c>
      <c r="M14" s="104"/>
      <c r="N14" s="104"/>
      <c r="O14" s="104"/>
      <c r="P14" s="104"/>
      <c r="Q14" s="104"/>
      <c r="R14" s="107"/>
      <c r="S14" s="107"/>
      <c r="T14" s="107"/>
      <c r="U14" s="107"/>
      <c r="V14" s="107"/>
      <c r="W14" s="107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7"/>
      <c r="AI14" s="107"/>
      <c r="AJ14" s="107"/>
      <c r="AK14" s="107"/>
      <c r="AL14" s="107"/>
      <c r="AM14" s="107"/>
      <c r="AN14" s="104"/>
      <c r="AO14" s="104"/>
      <c r="AP14" s="104"/>
      <c r="AQ14" s="104"/>
      <c r="AR14" s="104"/>
      <c r="AS14" s="104"/>
      <c r="AU14" s="30"/>
    </row>
    <row r="15" spans="1:47" ht="66" customHeight="1" x14ac:dyDescent="0.25">
      <c r="A15" s="60">
        <v>4</v>
      </c>
      <c r="B15" s="52" t="s">
        <v>211</v>
      </c>
      <c r="C15" s="67">
        <v>6</v>
      </c>
      <c r="D15" s="60" t="s">
        <v>212</v>
      </c>
      <c r="E15" s="60" t="s">
        <v>36</v>
      </c>
      <c r="F15" s="60">
        <v>1</v>
      </c>
      <c r="G15" s="54" t="s">
        <v>213</v>
      </c>
      <c r="H15" s="55">
        <v>4870.74</v>
      </c>
      <c r="I15" s="55">
        <f>H15*F15</f>
        <v>4870.74</v>
      </c>
      <c r="J15" s="55" t="s">
        <v>166</v>
      </c>
      <c r="K15" s="56">
        <v>1.55</v>
      </c>
      <c r="L15" s="55">
        <f t="shared" ref="L15:L18" si="6">H15*K15</f>
        <v>7549.6469999999999</v>
      </c>
      <c r="M15" s="55">
        <f t="shared" ref="M15:M20" si="7">SUM(L15)</f>
        <v>7549.6469999999999</v>
      </c>
      <c r="N15" s="55">
        <f t="shared" ref="N15:N20" si="8">M15*0.2</f>
        <v>1509.9294</v>
      </c>
      <c r="O15" s="55">
        <f t="shared" ref="O15:O20" si="9">M15+N15</f>
        <v>9059.5763999999999</v>
      </c>
      <c r="P15" s="55">
        <f t="shared" ref="P15:P21" si="10">O15</f>
        <v>9059.5763999999999</v>
      </c>
      <c r="Q15" s="55">
        <f>SUM(X15:AD15)</f>
        <v>9059.5763999999999</v>
      </c>
      <c r="R15" s="68">
        <v>1.091</v>
      </c>
      <c r="S15" s="68">
        <v>1.0780000000000001</v>
      </c>
      <c r="T15" s="68">
        <v>1.0529999999999999</v>
      </c>
      <c r="U15" s="68">
        <v>1.044</v>
      </c>
      <c r="V15" s="68">
        <v>1.044</v>
      </c>
      <c r="W15" s="68">
        <v>1.044</v>
      </c>
      <c r="X15" s="55">
        <v>0</v>
      </c>
      <c r="Y15" s="55">
        <f t="shared" ref="Y15:Y21" si="11">O15</f>
        <v>9059.5763999999999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f t="shared" ref="AE15:AE21" si="12">O15</f>
        <v>9059.5763999999999</v>
      </c>
      <c r="AF15" s="55">
        <f t="shared" ref="AF15:AF21" si="13">AE15</f>
        <v>9059.5763999999999</v>
      </c>
      <c r="AG15" s="55">
        <f>SUM(AN15:AS15)</f>
        <v>9793.4020884000001</v>
      </c>
      <c r="AH15" s="68">
        <v>1.081</v>
      </c>
      <c r="AI15" s="68">
        <v>1.0740000000000001</v>
      </c>
      <c r="AJ15" s="68">
        <v>1.0549999999999999</v>
      </c>
      <c r="AK15" s="68">
        <v>1.0409999999999999</v>
      </c>
      <c r="AL15" s="68">
        <v>1.0409999999999999</v>
      </c>
      <c r="AM15" s="68">
        <v>1.0409999999999999</v>
      </c>
      <c r="AN15" s="55">
        <f>AE15*AH15</f>
        <v>9793.4020884000001</v>
      </c>
      <c r="AO15" s="55">
        <v>0</v>
      </c>
      <c r="AP15" s="55">
        <v>0</v>
      </c>
      <c r="AQ15" s="55">
        <v>0</v>
      </c>
      <c r="AR15" s="55">
        <v>0</v>
      </c>
      <c r="AS15" s="55">
        <v>0</v>
      </c>
      <c r="AU15" s="30"/>
    </row>
    <row r="16" spans="1:47" ht="85.5" customHeight="1" x14ac:dyDescent="0.25">
      <c r="A16" s="60">
        <v>5</v>
      </c>
      <c r="B16" s="52" t="s">
        <v>214</v>
      </c>
      <c r="C16" s="67" t="s">
        <v>215</v>
      </c>
      <c r="D16" s="60" t="s">
        <v>216</v>
      </c>
      <c r="E16" s="60" t="s">
        <v>78</v>
      </c>
      <c r="F16" s="60">
        <v>1</v>
      </c>
      <c r="G16" s="54" t="s">
        <v>217</v>
      </c>
      <c r="H16" s="55">
        <v>1288.9100000000001</v>
      </c>
      <c r="I16" s="55">
        <f t="shared" ref="I16:I18" si="14">H16*F16</f>
        <v>1288.9100000000001</v>
      </c>
      <c r="J16" s="55" t="s">
        <v>218</v>
      </c>
      <c r="K16" s="56">
        <v>1.41</v>
      </c>
      <c r="L16" s="55">
        <f t="shared" si="6"/>
        <v>1817.3631</v>
      </c>
      <c r="M16" s="55">
        <f t="shared" si="7"/>
        <v>1817.3631</v>
      </c>
      <c r="N16" s="55">
        <f t="shared" si="8"/>
        <v>363.47262000000001</v>
      </c>
      <c r="O16" s="55">
        <f t="shared" si="9"/>
        <v>2180.83572</v>
      </c>
      <c r="P16" s="55">
        <f t="shared" si="10"/>
        <v>2180.83572</v>
      </c>
      <c r="Q16" s="55">
        <f t="shared" ref="Q16:Q20" si="15">SUM(X16:AD16)</f>
        <v>2180.83572</v>
      </c>
      <c r="R16" s="68">
        <v>1.091</v>
      </c>
      <c r="S16" s="68">
        <v>1.0780000000000001</v>
      </c>
      <c r="T16" s="68">
        <v>1.0529999999999999</v>
      </c>
      <c r="U16" s="68">
        <v>1.044</v>
      </c>
      <c r="V16" s="68">
        <v>1.044</v>
      </c>
      <c r="W16" s="68">
        <v>1.044</v>
      </c>
      <c r="X16" s="55">
        <v>0</v>
      </c>
      <c r="Y16" s="55">
        <f t="shared" si="11"/>
        <v>2180.83572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f t="shared" si="12"/>
        <v>2180.83572</v>
      </c>
      <c r="AF16" s="55">
        <f t="shared" si="13"/>
        <v>2180.83572</v>
      </c>
      <c r="AG16" s="55">
        <f t="shared" ref="AG16:AG20" si="16">SUM(AN16:AS16)</f>
        <v>2357.4834133200002</v>
      </c>
      <c r="AH16" s="68">
        <v>1.081</v>
      </c>
      <c r="AI16" s="68">
        <v>1.0740000000000001</v>
      </c>
      <c r="AJ16" s="68">
        <v>1.0549999999999999</v>
      </c>
      <c r="AK16" s="68">
        <v>1.0409999999999999</v>
      </c>
      <c r="AL16" s="68">
        <v>1.0409999999999999</v>
      </c>
      <c r="AM16" s="68">
        <v>1.0409999999999999</v>
      </c>
      <c r="AN16" s="55">
        <f t="shared" ref="AN16:AN20" si="17">AE16*AH16</f>
        <v>2357.4834133200002</v>
      </c>
      <c r="AO16" s="55">
        <v>0</v>
      </c>
      <c r="AP16" s="55">
        <v>0</v>
      </c>
      <c r="AQ16" s="55">
        <v>0</v>
      </c>
      <c r="AR16" s="55">
        <v>0</v>
      </c>
      <c r="AS16" s="55">
        <v>0</v>
      </c>
      <c r="AU16" s="30"/>
    </row>
    <row r="17" spans="1:47" ht="58.5" customHeight="1" x14ac:dyDescent="0.25">
      <c r="A17" s="60">
        <v>6</v>
      </c>
      <c r="B17" s="52" t="s">
        <v>219</v>
      </c>
      <c r="C17" s="67" t="s">
        <v>60</v>
      </c>
      <c r="D17" s="60" t="s">
        <v>220</v>
      </c>
      <c r="E17" s="60" t="s">
        <v>78</v>
      </c>
      <c r="F17" s="60">
        <v>1</v>
      </c>
      <c r="G17" s="54" t="s">
        <v>221</v>
      </c>
      <c r="H17" s="55">
        <v>1338.63</v>
      </c>
      <c r="I17" s="55">
        <f t="shared" si="14"/>
        <v>1338.63</v>
      </c>
      <c r="J17" s="55" t="s">
        <v>218</v>
      </c>
      <c r="K17" s="56">
        <v>1.41</v>
      </c>
      <c r="L17" s="55">
        <f t="shared" si="6"/>
        <v>1887.4683</v>
      </c>
      <c r="M17" s="55">
        <f t="shared" si="7"/>
        <v>1887.4683</v>
      </c>
      <c r="N17" s="55">
        <f t="shared" si="8"/>
        <v>377.49366000000003</v>
      </c>
      <c r="O17" s="55">
        <f t="shared" si="9"/>
        <v>2264.9619600000001</v>
      </c>
      <c r="P17" s="55">
        <f t="shared" si="10"/>
        <v>2264.9619600000001</v>
      </c>
      <c r="Q17" s="55">
        <f t="shared" si="15"/>
        <v>2264.9619600000001</v>
      </c>
      <c r="R17" s="68">
        <v>1.091</v>
      </c>
      <c r="S17" s="68">
        <v>1.0780000000000001</v>
      </c>
      <c r="T17" s="68">
        <v>1.0529999999999999</v>
      </c>
      <c r="U17" s="68">
        <v>1.044</v>
      </c>
      <c r="V17" s="68">
        <v>1.044</v>
      </c>
      <c r="W17" s="68">
        <v>1.044</v>
      </c>
      <c r="X17" s="55">
        <v>0</v>
      </c>
      <c r="Y17" s="55">
        <f t="shared" si="11"/>
        <v>2264.9619600000001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f t="shared" si="12"/>
        <v>2264.9619600000001</v>
      </c>
      <c r="AF17" s="55">
        <f t="shared" si="13"/>
        <v>2264.9619600000001</v>
      </c>
      <c r="AG17" s="55">
        <f t="shared" si="16"/>
        <v>2448.4238787600002</v>
      </c>
      <c r="AH17" s="68">
        <v>1.081</v>
      </c>
      <c r="AI17" s="68">
        <v>1.0740000000000001</v>
      </c>
      <c r="AJ17" s="68">
        <v>1.0549999999999999</v>
      </c>
      <c r="AK17" s="68">
        <v>1.0409999999999999</v>
      </c>
      <c r="AL17" s="68">
        <v>1.0409999999999999</v>
      </c>
      <c r="AM17" s="68">
        <v>1.0409999999999999</v>
      </c>
      <c r="AN17" s="55">
        <f t="shared" si="17"/>
        <v>2448.4238787600002</v>
      </c>
      <c r="AO17" s="55">
        <v>0</v>
      </c>
      <c r="AP17" s="55">
        <v>0</v>
      </c>
      <c r="AQ17" s="55">
        <v>0</v>
      </c>
      <c r="AR17" s="55">
        <v>0</v>
      </c>
      <c r="AS17" s="55">
        <v>0</v>
      </c>
      <c r="AU17" s="30"/>
    </row>
    <row r="18" spans="1:47" ht="60" customHeight="1" x14ac:dyDescent="0.25">
      <c r="A18" s="60">
        <v>7</v>
      </c>
      <c r="B18" s="52" t="s">
        <v>222</v>
      </c>
      <c r="C18" s="67" t="s">
        <v>215</v>
      </c>
      <c r="D18" s="60" t="s">
        <v>220</v>
      </c>
      <c r="E18" s="60" t="s">
        <v>78</v>
      </c>
      <c r="F18" s="60">
        <v>1</v>
      </c>
      <c r="G18" s="54" t="s">
        <v>221</v>
      </c>
      <c r="H18" s="55">
        <v>1338.63</v>
      </c>
      <c r="I18" s="55">
        <f t="shared" si="14"/>
        <v>1338.63</v>
      </c>
      <c r="J18" s="55" t="s">
        <v>218</v>
      </c>
      <c r="K18" s="56">
        <v>1.41</v>
      </c>
      <c r="L18" s="55">
        <f t="shared" si="6"/>
        <v>1887.4683</v>
      </c>
      <c r="M18" s="55">
        <f t="shared" si="7"/>
        <v>1887.4683</v>
      </c>
      <c r="N18" s="55">
        <f t="shared" si="8"/>
        <v>377.49366000000003</v>
      </c>
      <c r="O18" s="55">
        <f t="shared" si="9"/>
        <v>2264.9619600000001</v>
      </c>
      <c r="P18" s="55">
        <f t="shared" si="10"/>
        <v>2264.9619600000001</v>
      </c>
      <c r="Q18" s="55">
        <f t="shared" si="15"/>
        <v>2264.9619600000001</v>
      </c>
      <c r="R18" s="68">
        <v>1.091</v>
      </c>
      <c r="S18" s="68">
        <v>1.0780000000000001</v>
      </c>
      <c r="T18" s="68">
        <v>1.0529999999999999</v>
      </c>
      <c r="U18" s="68">
        <v>1.044</v>
      </c>
      <c r="V18" s="68">
        <v>1.044</v>
      </c>
      <c r="W18" s="68">
        <v>1.044</v>
      </c>
      <c r="X18" s="55">
        <v>0</v>
      </c>
      <c r="Y18" s="55">
        <f t="shared" si="11"/>
        <v>2264.9619600000001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f t="shared" si="12"/>
        <v>2264.9619600000001</v>
      </c>
      <c r="AF18" s="55">
        <f t="shared" si="13"/>
        <v>2264.9619600000001</v>
      </c>
      <c r="AG18" s="55">
        <f t="shared" si="16"/>
        <v>2448.4238787600002</v>
      </c>
      <c r="AH18" s="68">
        <v>1.081</v>
      </c>
      <c r="AI18" s="68">
        <v>1.0740000000000001</v>
      </c>
      <c r="AJ18" s="68">
        <v>1.0549999999999999</v>
      </c>
      <c r="AK18" s="68">
        <v>1.0409999999999999</v>
      </c>
      <c r="AL18" s="68">
        <v>1.0409999999999999</v>
      </c>
      <c r="AM18" s="68">
        <v>1.0409999999999999</v>
      </c>
      <c r="AN18" s="55">
        <f t="shared" si="17"/>
        <v>2448.4238787600002</v>
      </c>
      <c r="AO18" s="55">
        <v>0</v>
      </c>
      <c r="AP18" s="55">
        <v>0</v>
      </c>
      <c r="AQ18" s="55">
        <v>0</v>
      </c>
      <c r="AR18" s="55">
        <v>0</v>
      </c>
      <c r="AS18" s="55">
        <v>0</v>
      </c>
      <c r="AU18" s="30"/>
    </row>
    <row r="19" spans="1:47" ht="83.25" customHeight="1" x14ac:dyDescent="0.25">
      <c r="A19" s="60">
        <v>8</v>
      </c>
      <c r="B19" s="52" t="s">
        <v>223</v>
      </c>
      <c r="C19" s="67" t="s">
        <v>60</v>
      </c>
      <c r="D19" s="60" t="s">
        <v>156</v>
      </c>
      <c r="E19" s="60" t="s">
        <v>78</v>
      </c>
      <c r="F19" s="60">
        <v>1</v>
      </c>
      <c r="G19" s="54" t="s">
        <v>165</v>
      </c>
      <c r="H19" s="55">
        <v>2409.41</v>
      </c>
      <c r="I19" s="55">
        <f t="shared" ref="I19:I25" si="18">F19*H19</f>
        <v>2409.41</v>
      </c>
      <c r="J19" s="55" t="s">
        <v>158</v>
      </c>
      <c r="K19" s="56">
        <v>1.44</v>
      </c>
      <c r="L19" s="55">
        <f t="shared" ref="L19:L21" si="19">I19*K19</f>
        <v>3469.5503999999996</v>
      </c>
      <c r="M19" s="55">
        <f t="shared" si="7"/>
        <v>3469.5503999999996</v>
      </c>
      <c r="N19" s="55">
        <f t="shared" si="8"/>
        <v>693.91007999999999</v>
      </c>
      <c r="O19" s="55">
        <f t="shared" si="9"/>
        <v>4163.4604799999997</v>
      </c>
      <c r="P19" s="55">
        <f t="shared" si="10"/>
        <v>4163.4604799999997</v>
      </c>
      <c r="Q19" s="55">
        <f t="shared" si="15"/>
        <v>4163.4604799999997</v>
      </c>
      <c r="R19" s="68">
        <v>1.091</v>
      </c>
      <c r="S19" s="68">
        <v>1.0780000000000001</v>
      </c>
      <c r="T19" s="68">
        <v>1.0529999999999999</v>
      </c>
      <c r="U19" s="68">
        <v>1.044</v>
      </c>
      <c r="V19" s="68">
        <v>1.044</v>
      </c>
      <c r="W19" s="68">
        <v>1.044</v>
      </c>
      <c r="X19" s="55">
        <v>0</v>
      </c>
      <c r="Y19" s="55">
        <f t="shared" si="11"/>
        <v>4163.4604799999997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f t="shared" si="12"/>
        <v>4163.4604799999997</v>
      </c>
      <c r="AF19" s="55">
        <f t="shared" si="13"/>
        <v>4163.4604799999997</v>
      </c>
      <c r="AG19" s="55">
        <f t="shared" si="16"/>
        <v>4500.7007788799992</v>
      </c>
      <c r="AH19" s="68">
        <v>1.081</v>
      </c>
      <c r="AI19" s="68">
        <v>1.0740000000000001</v>
      </c>
      <c r="AJ19" s="68">
        <v>1.0549999999999999</v>
      </c>
      <c r="AK19" s="68">
        <v>1.0409999999999999</v>
      </c>
      <c r="AL19" s="68">
        <v>1.0409999999999999</v>
      </c>
      <c r="AM19" s="68">
        <v>1.0409999999999999</v>
      </c>
      <c r="AN19" s="55">
        <f t="shared" si="17"/>
        <v>4500.7007788799992</v>
      </c>
      <c r="AO19" s="55">
        <v>0</v>
      </c>
      <c r="AP19" s="55">
        <v>0</v>
      </c>
      <c r="AQ19" s="55">
        <v>0</v>
      </c>
      <c r="AR19" s="55">
        <v>0</v>
      </c>
      <c r="AS19" s="55">
        <v>0</v>
      </c>
      <c r="AU19" s="30"/>
    </row>
    <row r="20" spans="1:47" ht="95.25" customHeight="1" x14ac:dyDescent="0.25">
      <c r="A20" s="60">
        <v>9</v>
      </c>
      <c r="B20" s="52" t="s">
        <v>224</v>
      </c>
      <c r="C20" s="69" t="s">
        <v>61</v>
      </c>
      <c r="D20" s="60" t="s">
        <v>156</v>
      </c>
      <c r="E20" s="60" t="s">
        <v>78</v>
      </c>
      <c r="F20" s="60">
        <v>1</v>
      </c>
      <c r="G20" s="54" t="s">
        <v>165</v>
      </c>
      <c r="H20" s="55">
        <v>2409.41</v>
      </c>
      <c r="I20" s="55">
        <f t="shared" si="18"/>
        <v>2409.41</v>
      </c>
      <c r="J20" s="55" t="s">
        <v>158</v>
      </c>
      <c r="K20" s="56">
        <v>1.44</v>
      </c>
      <c r="L20" s="55">
        <f t="shared" si="19"/>
        <v>3469.5503999999996</v>
      </c>
      <c r="M20" s="55">
        <f t="shared" si="7"/>
        <v>3469.5503999999996</v>
      </c>
      <c r="N20" s="55">
        <f t="shared" si="8"/>
        <v>693.91007999999999</v>
      </c>
      <c r="O20" s="55">
        <f t="shared" si="9"/>
        <v>4163.4604799999997</v>
      </c>
      <c r="P20" s="55">
        <f t="shared" si="10"/>
        <v>4163.4604799999997</v>
      </c>
      <c r="Q20" s="55">
        <f t="shared" si="15"/>
        <v>4163.4604799999997</v>
      </c>
      <c r="R20" s="68">
        <v>1.091</v>
      </c>
      <c r="S20" s="68">
        <v>1.0780000000000001</v>
      </c>
      <c r="T20" s="68">
        <v>1.0529999999999999</v>
      </c>
      <c r="U20" s="68">
        <v>1.044</v>
      </c>
      <c r="V20" s="68">
        <v>1.044</v>
      </c>
      <c r="W20" s="68">
        <v>1.044</v>
      </c>
      <c r="X20" s="55">
        <v>0</v>
      </c>
      <c r="Y20" s="55">
        <f t="shared" si="11"/>
        <v>4163.4604799999997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f t="shared" si="12"/>
        <v>4163.4604799999997</v>
      </c>
      <c r="AF20" s="55">
        <f t="shared" si="13"/>
        <v>4163.4604799999997</v>
      </c>
      <c r="AG20" s="55">
        <f t="shared" si="16"/>
        <v>4500.7007788799992</v>
      </c>
      <c r="AH20" s="68">
        <v>1.081</v>
      </c>
      <c r="AI20" s="68">
        <v>1.0740000000000001</v>
      </c>
      <c r="AJ20" s="68">
        <v>1.0549999999999999</v>
      </c>
      <c r="AK20" s="68">
        <v>1.0409999999999999</v>
      </c>
      <c r="AL20" s="68">
        <v>1.0409999999999999</v>
      </c>
      <c r="AM20" s="68">
        <v>1.0409999999999999</v>
      </c>
      <c r="AN20" s="55">
        <f t="shared" si="17"/>
        <v>4500.7007788799992</v>
      </c>
      <c r="AO20" s="55">
        <v>0</v>
      </c>
      <c r="AP20" s="55">
        <v>0</v>
      </c>
      <c r="AQ20" s="55">
        <v>0</v>
      </c>
      <c r="AR20" s="55">
        <v>0</v>
      </c>
      <c r="AS20" s="55">
        <v>0</v>
      </c>
      <c r="AU20" s="30"/>
    </row>
    <row r="21" spans="1:47" ht="81.75" customHeight="1" x14ac:dyDescent="0.25">
      <c r="A21" s="108">
        <v>10</v>
      </c>
      <c r="B21" s="115" t="s">
        <v>225</v>
      </c>
      <c r="C21" s="124">
        <v>6</v>
      </c>
      <c r="D21" s="60" t="s">
        <v>197</v>
      </c>
      <c r="E21" s="60" t="s">
        <v>33</v>
      </c>
      <c r="F21" s="60">
        <v>0.4</v>
      </c>
      <c r="G21" s="54" t="s">
        <v>196</v>
      </c>
      <c r="H21" s="55">
        <v>1929.53</v>
      </c>
      <c r="I21" s="55">
        <f t="shared" si="18"/>
        <v>771.81200000000001</v>
      </c>
      <c r="J21" s="55" t="s">
        <v>198</v>
      </c>
      <c r="K21" s="56">
        <v>1.62</v>
      </c>
      <c r="L21" s="55">
        <f t="shared" si="19"/>
        <v>1250.3354400000001</v>
      </c>
      <c r="M21" s="102">
        <f>SUM(L21:L25)</f>
        <v>4116.1892103999999</v>
      </c>
      <c r="N21" s="102">
        <f>M21*0.2</f>
        <v>823.23784208000006</v>
      </c>
      <c r="O21" s="102">
        <f>M21+N21</f>
        <v>4939.4270524799995</v>
      </c>
      <c r="P21" s="102">
        <f t="shared" si="10"/>
        <v>4939.4270524799995</v>
      </c>
      <c r="Q21" s="102">
        <f>SUM(X21:AD25)</f>
        <v>4939.4270524799995</v>
      </c>
      <c r="R21" s="105">
        <v>1.0740000000000001</v>
      </c>
      <c r="S21" s="105">
        <v>1.0609999999999999</v>
      </c>
      <c r="T21" s="105">
        <v>1.0529999999999999</v>
      </c>
      <c r="U21" s="105">
        <v>1.0449999999999999</v>
      </c>
      <c r="V21" s="105">
        <v>1.0449999999999999</v>
      </c>
      <c r="W21" s="105">
        <v>1.0449999999999999</v>
      </c>
      <c r="X21" s="102">
        <v>0</v>
      </c>
      <c r="Y21" s="102">
        <f t="shared" si="11"/>
        <v>4939.4270524799995</v>
      </c>
      <c r="Z21" s="102">
        <v>0</v>
      </c>
      <c r="AA21" s="102">
        <v>0</v>
      </c>
      <c r="AB21" s="102">
        <v>0</v>
      </c>
      <c r="AC21" s="102">
        <v>0</v>
      </c>
      <c r="AD21" s="102">
        <v>0</v>
      </c>
      <c r="AE21" s="102">
        <f t="shared" si="12"/>
        <v>4939.4270524799995</v>
      </c>
      <c r="AF21" s="102">
        <f t="shared" si="13"/>
        <v>4939.4270524799995</v>
      </c>
      <c r="AG21" s="102">
        <f>SUM(AN21:AS25)</f>
        <v>5324.70236257344</v>
      </c>
      <c r="AH21" s="105">
        <v>1.0780000000000001</v>
      </c>
      <c r="AI21" s="105">
        <v>1.081</v>
      </c>
      <c r="AJ21" s="105">
        <v>1.054</v>
      </c>
      <c r="AK21" s="105">
        <v>1.044</v>
      </c>
      <c r="AL21" s="105">
        <v>1.0429999999999999</v>
      </c>
      <c r="AM21" s="105">
        <v>1.0429999999999999</v>
      </c>
      <c r="AN21" s="102">
        <f>AE21*AH21</f>
        <v>5324.70236257344</v>
      </c>
      <c r="AO21" s="102">
        <v>0</v>
      </c>
      <c r="AP21" s="102">
        <v>0</v>
      </c>
      <c r="AQ21" s="102">
        <v>0</v>
      </c>
      <c r="AR21" s="102">
        <v>0</v>
      </c>
      <c r="AS21" s="102">
        <v>0</v>
      </c>
      <c r="AU21" s="30"/>
    </row>
    <row r="22" spans="1:47" ht="70.5" customHeight="1" x14ac:dyDescent="0.25">
      <c r="A22" s="108"/>
      <c r="B22" s="130"/>
      <c r="C22" s="131"/>
      <c r="D22" s="60" t="s">
        <v>41</v>
      </c>
      <c r="E22" s="60" t="s">
        <v>42</v>
      </c>
      <c r="F22" s="60">
        <v>15.82</v>
      </c>
      <c r="G22" s="54" t="s">
        <v>43</v>
      </c>
      <c r="H22" s="70">
        <v>24.86</v>
      </c>
      <c r="I22" s="70">
        <f t="shared" si="18"/>
        <v>393.28519999999997</v>
      </c>
      <c r="J22" s="70" t="s">
        <v>185</v>
      </c>
      <c r="K22" s="71">
        <v>1.1100000000000001</v>
      </c>
      <c r="L22" s="70">
        <f>I22*K22</f>
        <v>436.54657200000003</v>
      </c>
      <c r="M22" s="103"/>
      <c r="N22" s="103"/>
      <c r="O22" s="103"/>
      <c r="P22" s="103"/>
      <c r="Q22" s="103"/>
      <c r="R22" s="106"/>
      <c r="S22" s="106"/>
      <c r="T22" s="106"/>
      <c r="U22" s="106"/>
      <c r="V22" s="106"/>
      <c r="W22" s="106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6"/>
      <c r="AI22" s="106"/>
      <c r="AJ22" s="106"/>
      <c r="AK22" s="106"/>
      <c r="AL22" s="106"/>
      <c r="AM22" s="106"/>
      <c r="AN22" s="103"/>
      <c r="AO22" s="103"/>
      <c r="AP22" s="103"/>
      <c r="AQ22" s="103"/>
      <c r="AR22" s="103"/>
      <c r="AS22" s="103"/>
      <c r="AU22" s="30"/>
    </row>
    <row r="23" spans="1:47" ht="74.25" customHeight="1" x14ac:dyDescent="0.25">
      <c r="A23" s="108"/>
      <c r="B23" s="130"/>
      <c r="C23" s="131"/>
      <c r="D23" s="60" t="s">
        <v>45</v>
      </c>
      <c r="E23" s="60" t="s">
        <v>33</v>
      </c>
      <c r="F23" s="60">
        <v>1.1379999999999999</v>
      </c>
      <c r="G23" s="54" t="s">
        <v>46</v>
      </c>
      <c r="H23" s="55">
        <v>1529.52</v>
      </c>
      <c r="I23" s="55">
        <f t="shared" si="18"/>
        <v>1740.5937599999997</v>
      </c>
      <c r="J23" s="55" t="s">
        <v>186</v>
      </c>
      <c r="K23" s="56">
        <v>1.0900000000000001</v>
      </c>
      <c r="L23" s="55">
        <f t="shared" ref="L23" si="20">I23*K23</f>
        <v>1897.2471983999999</v>
      </c>
      <c r="M23" s="103"/>
      <c r="N23" s="103"/>
      <c r="O23" s="103"/>
      <c r="P23" s="103"/>
      <c r="Q23" s="103"/>
      <c r="R23" s="106"/>
      <c r="S23" s="106"/>
      <c r="T23" s="106"/>
      <c r="U23" s="106"/>
      <c r="V23" s="106"/>
      <c r="W23" s="106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6"/>
      <c r="AI23" s="106"/>
      <c r="AJ23" s="106"/>
      <c r="AK23" s="106"/>
      <c r="AL23" s="106"/>
      <c r="AM23" s="106"/>
      <c r="AN23" s="103"/>
      <c r="AO23" s="103"/>
      <c r="AP23" s="103"/>
      <c r="AQ23" s="103"/>
      <c r="AR23" s="103"/>
      <c r="AS23" s="103"/>
      <c r="AU23" s="30"/>
    </row>
    <row r="24" spans="1:47" ht="81.75" customHeight="1" x14ac:dyDescent="0.25">
      <c r="A24" s="108"/>
      <c r="B24" s="130"/>
      <c r="C24" s="131"/>
      <c r="D24" s="60" t="s">
        <v>187</v>
      </c>
      <c r="E24" s="60" t="s">
        <v>44</v>
      </c>
      <c r="F24" s="60">
        <v>0.3</v>
      </c>
      <c r="G24" s="54" t="s">
        <v>195</v>
      </c>
      <c r="H24" s="70">
        <v>355.2</v>
      </c>
      <c r="I24" s="70">
        <f>F24*H24</f>
        <v>106.55999999999999</v>
      </c>
      <c r="J24" s="70" t="s">
        <v>35</v>
      </c>
      <c r="K24" s="71" t="s">
        <v>35</v>
      </c>
      <c r="L24" s="70">
        <f>I24</f>
        <v>106.55999999999999</v>
      </c>
      <c r="M24" s="103"/>
      <c r="N24" s="103"/>
      <c r="O24" s="103"/>
      <c r="P24" s="103"/>
      <c r="Q24" s="103"/>
      <c r="R24" s="106"/>
      <c r="S24" s="106"/>
      <c r="T24" s="106"/>
      <c r="U24" s="106"/>
      <c r="V24" s="106"/>
      <c r="W24" s="106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6"/>
      <c r="AI24" s="106"/>
      <c r="AJ24" s="106"/>
      <c r="AK24" s="106"/>
      <c r="AL24" s="106"/>
      <c r="AM24" s="106"/>
      <c r="AN24" s="103"/>
      <c r="AO24" s="103"/>
      <c r="AP24" s="103"/>
      <c r="AQ24" s="103"/>
      <c r="AR24" s="103"/>
      <c r="AS24" s="103"/>
      <c r="AU24" s="30"/>
    </row>
    <row r="25" spans="1:47" ht="39" customHeight="1" x14ac:dyDescent="0.25">
      <c r="A25" s="108"/>
      <c r="B25" s="116"/>
      <c r="C25" s="125"/>
      <c r="D25" s="60" t="s">
        <v>210</v>
      </c>
      <c r="E25" s="60" t="s">
        <v>38</v>
      </c>
      <c r="F25" s="60">
        <v>1</v>
      </c>
      <c r="G25" s="54" t="s">
        <v>230</v>
      </c>
      <c r="H25" s="55">
        <v>425.5</v>
      </c>
      <c r="I25" s="55">
        <f t="shared" si="18"/>
        <v>425.5</v>
      </c>
      <c r="J25" s="55" t="s">
        <v>35</v>
      </c>
      <c r="K25" s="55" t="s">
        <v>35</v>
      </c>
      <c r="L25" s="55">
        <f>I25</f>
        <v>425.5</v>
      </c>
      <c r="M25" s="104"/>
      <c r="N25" s="104"/>
      <c r="O25" s="104"/>
      <c r="P25" s="104"/>
      <c r="Q25" s="104"/>
      <c r="R25" s="107"/>
      <c r="S25" s="107"/>
      <c r="T25" s="107"/>
      <c r="U25" s="107"/>
      <c r="V25" s="107"/>
      <c r="W25" s="107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7"/>
      <c r="AI25" s="107"/>
      <c r="AJ25" s="107"/>
      <c r="AK25" s="107"/>
      <c r="AL25" s="107"/>
      <c r="AM25" s="107"/>
      <c r="AN25" s="104"/>
      <c r="AO25" s="104"/>
      <c r="AP25" s="104"/>
      <c r="AQ25" s="104"/>
      <c r="AR25" s="104"/>
      <c r="AS25" s="104"/>
      <c r="AU25" s="30"/>
    </row>
    <row r="26" spans="1:47" ht="75" customHeight="1" x14ac:dyDescent="0.3">
      <c r="A26" s="108">
        <v>11</v>
      </c>
      <c r="B26" s="109" t="s">
        <v>282</v>
      </c>
      <c r="C26" s="129" t="s">
        <v>59</v>
      </c>
      <c r="D26" s="60" t="s">
        <v>83</v>
      </c>
      <c r="E26" s="60" t="s">
        <v>36</v>
      </c>
      <c r="F26" s="60">
        <v>23</v>
      </c>
      <c r="G26" s="61" t="s">
        <v>84</v>
      </c>
      <c r="H26" s="55">
        <v>5058.3</v>
      </c>
      <c r="I26" s="55">
        <f>F26*H26</f>
        <v>116340.90000000001</v>
      </c>
      <c r="J26" s="55" t="s">
        <v>158</v>
      </c>
      <c r="K26" s="56">
        <v>1.44</v>
      </c>
      <c r="L26" s="55">
        <f t="shared" ref="L26:L34" si="21">I26*K26</f>
        <v>167530.89600000001</v>
      </c>
      <c r="M26" s="102">
        <f>SUM(L26:L36)</f>
        <v>240700.44284999999</v>
      </c>
      <c r="N26" s="102">
        <f>M26*0.2</f>
        <v>48140.08857</v>
      </c>
      <c r="O26" s="102">
        <f>M26+N26</f>
        <v>288840.53142000001</v>
      </c>
      <c r="P26" s="102">
        <f>O26</f>
        <v>288840.53142000001</v>
      </c>
      <c r="Q26" s="102">
        <f>SUM(X26:AD36)</f>
        <v>357709.12420206511</v>
      </c>
      <c r="R26" s="105">
        <v>1.091</v>
      </c>
      <c r="S26" s="105">
        <v>1.0780000000000001</v>
      </c>
      <c r="T26" s="105">
        <v>1.0529999999999999</v>
      </c>
      <c r="U26" s="105">
        <v>1.044</v>
      </c>
      <c r="V26" s="105">
        <v>1.044</v>
      </c>
      <c r="W26" s="105">
        <v>1.044</v>
      </c>
      <c r="X26" s="102">
        <v>0</v>
      </c>
      <c r="Y26" s="102">
        <v>0</v>
      </c>
      <c r="Z26" s="102">
        <v>0</v>
      </c>
      <c r="AA26" s="102">
        <f>O26*R26*S26*T26</f>
        <v>357709.12420206511</v>
      </c>
      <c r="AB26" s="102">
        <v>0</v>
      </c>
      <c r="AC26" s="102">
        <v>0</v>
      </c>
      <c r="AD26" s="102">
        <v>0</v>
      </c>
      <c r="AE26" s="102">
        <f>SUM(L26:L36)*1.22</f>
        <v>293654.54027699999</v>
      </c>
      <c r="AF26" s="102">
        <f>AE26</f>
        <v>293654.54027699999</v>
      </c>
      <c r="AG26" s="102">
        <f>SUM(AN26:AS36)</f>
        <v>359682.37309774483</v>
      </c>
      <c r="AH26" s="105">
        <v>1.081</v>
      </c>
      <c r="AI26" s="105">
        <v>1.0740000000000001</v>
      </c>
      <c r="AJ26" s="105">
        <v>1.0549999999999999</v>
      </c>
      <c r="AK26" s="105">
        <v>1.0409999999999999</v>
      </c>
      <c r="AL26" s="105">
        <v>1.0409999999999999</v>
      </c>
      <c r="AM26" s="105">
        <v>1.0409999999999999</v>
      </c>
      <c r="AN26" s="102">
        <v>0</v>
      </c>
      <c r="AO26" s="102">
        <v>0</v>
      </c>
      <c r="AP26" s="102">
        <f>AE26*AH26*AI26*AJ26</f>
        <v>359682.37309774483</v>
      </c>
      <c r="AQ26" s="102">
        <v>0</v>
      </c>
      <c r="AR26" s="102">
        <v>0</v>
      </c>
      <c r="AS26" s="102">
        <v>0</v>
      </c>
    </row>
    <row r="27" spans="1:47" ht="67.5" customHeight="1" x14ac:dyDescent="0.3">
      <c r="A27" s="108"/>
      <c r="B27" s="109"/>
      <c r="C27" s="129"/>
      <c r="D27" s="60" t="s">
        <v>85</v>
      </c>
      <c r="E27" s="60" t="s">
        <v>36</v>
      </c>
      <c r="F27" s="60">
        <v>3</v>
      </c>
      <c r="G27" s="54" t="s">
        <v>79</v>
      </c>
      <c r="H27" s="55">
        <v>5248.25</v>
      </c>
      <c r="I27" s="55">
        <f>F27*H27</f>
        <v>15744.75</v>
      </c>
      <c r="J27" s="55" t="s">
        <v>158</v>
      </c>
      <c r="K27" s="56">
        <v>1.44</v>
      </c>
      <c r="L27" s="55">
        <f>I27*K27</f>
        <v>22672.44</v>
      </c>
      <c r="M27" s="103"/>
      <c r="N27" s="103"/>
      <c r="O27" s="103"/>
      <c r="P27" s="103"/>
      <c r="Q27" s="103"/>
      <c r="R27" s="106"/>
      <c r="S27" s="106"/>
      <c r="T27" s="106"/>
      <c r="U27" s="106"/>
      <c r="V27" s="106"/>
      <c r="W27" s="106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6"/>
      <c r="AI27" s="106"/>
      <c r="AJ27" s="106"/>
      <c r="AK27" s="106"/>
      <c r="AL27" s="106"/>
      <c r="AM27" s="106"/>
      <c r="AN27" s="103"/>
      <c r="AO27" s="103"/>
      <c r="AP27" s="103"/>
      <c r="AQ27" s="103"/>
      <c r="AR27" s="103"/>
      <c r="AS27" s="103"/>
    </row>
    <row r="28" spans="1:47" ht="60" x14ac:dyDescent="0.3">
      <c r="A28" s="108"/>
      <c r="B28" s="109"/>
      <c r="C28" s="129"/>
      <c r="D28" s="60" t="s">
        <v>167</v>
      </c>
      <c r="E28" s="60" t="s">
        <v>78</v>
      </c>
      <c r="F28" s="60">
        <v>1</v>
      </c>
      <c r="G28" s="54" t="s">
        <v>169</v>
      </c>
      <c r="H28" s="55">
        <v>7787.03</v>
      </c>
      <c r="I28" s="55">
        <f t="shared" ref="I28:I36" si="22">F28*H28</f>
        <v>7787.03</v>
      </c>
      <c r="J28" s="55" t="s">
        <v>168</v>
      </c>
      <c r="K28" s="56">
        <v>1.1499999999999999</v>
      </c>
      <c r="L28" s="55">
        <f t="shared" si="21"/>
        <v>8955.084499999999</v>
      </c>
      <c r="M28" s="103"/>
      <c r="N28" s="103"/>
      <c r="O28" s="103"/>
      <c r="P28" s="103"/>
      <c r="Q28" s="103"/>
      <c r="R28" s="106"/>
      <c r="S28" s="106"/>
      <c r="T28" s="106"/>
      <c r="U28" s="106"/>
      <c r="V28" s="106"/>
      <c r="W28" s="106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6"/>
      <c r="AI28" s="106"/>
      <c r="AJ28" s="106"/>
      <c r="AK28" s="106"/>
      <c r="AL28" s="106"/>
      <c r="AM28" s="106"/>
      <c r="AN28" s="103"/>
      <c r="AO28" s="103"/>
      <c r="AP28" s="103"/>
      <c r="AQ28" s="103"/>
      <c r="AR28" s="103"/>
      <c r="AS28" s="103"/>
    </row>
    <row r="29" spans="1:47" ht="88.5" customHeight="1" x14ac:dyDescent="0.3">
      <c r="A29" s="108"/>
      <c r="B29" s="109"/>
      <c r="C29" s="129"/>
      <c r="D29" s="60" t="s">
        <v>156</v>
      </c>
      <c r="E29" s="60" t="s">
        <v>78</v>
      </c>
      <c r="F29" s="60">
        <v>1</v>
      </c>
      <c r="G29" s="54" t="s">
        <v>165</v>
      </c>
      <c r="H29" s="55">
        <v>2409.41</v>
      </c>
      <c r="I29" s="55">
        <f t="shared" ref="I29:I35" si="23">F29*H29</f>
        <v>2409.41</v>
      </c>
      <c r="J29" s="55" t="s">
        <v>158</v>
      </c>
      <c r="K29" s="56">
        <v>1.44</v>
      </c>
      <c r="L29" s="55">
        <f>I29*K29</f>
        <v>3469.5503999999996</v>
      </c>
      <c r="M29" s="103"/>
      <c r="N29" s="103"/>
      <c r="O29" s="103"/>
      <c r="P29" s="103"/>
      <c r="Q29" s="103"/>
      <c r="R29" s="106"/>
      <c r="S29" s="106"/>
      <c r="T29" s="106"/>
      <c r="U29" s="106"/>
      <c r="V29" s="106"/>
      <c r="W29" s="106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6"/>
      <c r="AI29" s="106"/>
      <c r="AJ29" s="106"/>
      <c r="AK29" s="106"/>
      <c r="AL29" s="106"/>
      <c r="AM29" s="106"/>
      <c r="AN29" s="103"/>
      <c r="AO29" s="103"/>
      <c r="AP29" s="103"/>
      <c r="AQ29" s="103"/>
      <c r="AR29" s="103"/>
      <c r="AS29" s="103"/>
    </row>
    <row r="30" spans="1:47" ht="60" customHeight="1" x14ac:dyDescent="0.3">
      <c r="A30" s="108"/>
      <c r="B30" s="109"/>
      <c r="C30" s="129"/>
      <c r="D30" s="60" t="s">
        <v>159</v>
      </c>
      <c r="E30" s="60" t="s">
        <v>78</v>
      </c>
      <c r="F30" s="60">
        <v>2</v>
      </c>
      <c r="G30" s="54" t="s">
        <v>160</v>
      </c>
      <c r="H30" s="55">
        <v>2078.36</v>
      </c>
      <c r="I30" s="55">
        <f t="shared" si="23"/>
        <v>4156.72</v>
      </c>
      <c r="J30" s="55" t="s">
        <v>161</v>
      </c>
      <c r="K30" s="56">
        <v>1.53</v>
      </c>
      <c r="L30" s="55">
        <f t="shared" ref="L30" si="24">I30*K30</f>
        <v>6359.7816000000003</v>
      </c>
      <c r="M30" s="103"/>
      <c r="N30" s="103"/>
      <c r="O30" s="103"/>
      <c r="P30" s="103"/>
      <c r="Q30" s="103"/>
      <c r="R30" s="106"/>
      <c r="S30" s="106"/>
      <c r="T30" s="106"/>
      <c r="U30" s="106"/>
      <c r="V30" s="106"/>
      <c r="W30" s="106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6"/>
      <c r="AI30" s="106"/>
      <c r="AJ30" s="106"/>
      <c r="AK30" s="106"/>
      <c r="AL30" s="106"/>
      <c r="AM30" s="106"/>
      <c r="AN30" s="103"/>
      <c r="AO30" s="103"/>
      <c r="AP30" s="103"/>
      <c r="AQ30" s="103"/>
      <c r="AR30" s="103"/>
      <c r="AS30" s="103"/>
    </row>
    <row r="31" spans="1:47" ht="60" x14ac:dyDescent="0.3">
      <c r="A31" s="108"/>
      <c r="B31" s="109"/>
      <c r="C31" s="129"/>
      <c r="D31" s="60" t="s">
        <v>163</v>
      </c>
      <c r="E31" s="60" t="s">
        <v>78</v>
      </c>
      <c r="F31" s="60">
        <v>1</v>
      </c>
      <c r="G31" s="54" t="s">
        <v>164</v>
      </c>
      <c r="H31" s="55">
        <v>5649.95</v>
      </c>
      <c r="I31" s="55">
        <f t="shared" si="23"/>
        <v>5649.95</v>
      </c>
      <c r="J31" s="55" t="s">
        <v>161</v>
      </c>
      <c r="K31" s="56">
        <v>1.53</v>
      </c>
      <c r="L31" s="55">
        <f t="shared" si="21"/>
        <v>8644.423499999999</v>
      </c>
      <c r="M31" s="103"/>
      <c r="N31" s="103"/>
      <c r="O31" s="103"/>
      <c r="P31" s="103"/>
      <c r="Q31" s="103"/>
      <c r="R31" s="106"/>
      <c r="S31" s="106"/>
      <c r="T31" s="106"/>
      <c r="U31" s="106"/>
      <c r="V31" s="106"/>
      <c r="W31" s="106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6"/>
      <c r="AI31" s="106"/>
      <c r="AJ31" s="106"/>
      <c r="AK31" s="106"/>
      <c r="AL31" s="106"/>
      <c r="AM31" s="106"/>
      <c r="AN31" s="103"/>
      <c r="AO31" s="103"/>
      <c r="AP31" s="103"/>
      <c r="AQ31" s="103"/>
      <c r="AR31" s="103"/>
      <c r="AS31" s="103"/>
    </row>
    <row r="32" spans="1:47" ht="41.25" customHeight="1" x14ac:dyDescent="0.3">
      <c r="A32" s="108"/>
      <c r="B32" s="109"/>
      <c r="C32" s="129"/>
      <c r="D32" s="60" t="s">
        <v>90</v>
      </c>
      <c r="E32" s="60" t="s">
        <v>33</v>
      </c>
      <c r="F32" s="60">
        <v>1.65</v>
      </c>
      <c r="G32" s="54" t="s">
        <v>91</v>
      </c>
      <c r="H32" s="55">
        <v>291.14</v>
      </c>
      <c r="I32" s="55">
        <f t="shared" ref="I32" si="25">F32*H32</f>
        <v>480.38099999999997</v>
      </c>
      <c r="J32" s="55" t="s">
        <v>166</v>
      </c>
      <c r="K32" s="56">
        <v>1.55</v>
      </c>
      <c r="L32" s="55">
        <f>I32*K32</f>
        <v>744.59055000000001</v>
      </c>
      <c r="M32" s="103"/>
      <c r="N32" s="103"/>
      <c r="O32" s="103"/>
      <c r="P32" s="103"/>
      <c r="Q32" s="103"/>
      <c r="R32" s="106"/>
      <c r="S32" s="106"/>
      <c r="T32" s="106"/>
      <c r="U32" s="106"/>
      <c r="V32" s="106"/>
      <c r="W32" s="106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6"/>
      <c r="AI32" s="106"/>
      <c r="AJ32" s="106"/>
      <c r="AK32" s="106"/>
      <c r="AL32" s="106"/>
      <c r="AM32" s="106"/>
      <c r="AN32" s="103"/>
      <c r="AO32" s="103"/>
      <c r="AP32" s="103"/>
      <c r="AQ32" s="103"/>
      <c r="AR32" s="103"/>
      <c r="AS32" s="103"/>
    </row>
    <row r="33" spans="1:45" ht="41.25" customHeight="1" x14ac:dyDescent="0.3">
      <c r="A33" s="108"/>
      <c r="B33" s="109"/>
      <c r="C33" s="129"/>
      <c r="D33" s="60" t="s">
        <v>92</v>
      </c>
      <c r="E33" s="60" t="s">
        <v>33</v>
      </c>
      <c r="F33" s="60">
        <v>1.7</v>
      </c>
      <c r="G33" s="54" t="s">
        <v>93</v>
      </c>
      <c r="H33" s="55">
        <v>324.64</v>
      </c>
      <c r="I33" s="55">
        <f t="shared" si="23"/>
        <v>551.88799999999992</v>
      </c>
      <c r="J33" s="55" t="s">
        <v>166</v>
      </c>
      <c r="K33" s="56">
        <v>1.55</v>
      </c>
      <c r="L33" s="55">
        <f>I33*K33</f>
        <v>855.42639999999994</v>
      </c>
      <c r="M33" s="103"/>
      <c r="N33" s="103"/>
      <c r="O33" s="103"/>
      <c r="P33" s="103"/>
      <c r="Q33" s="103"/>
      <c r="R33" s="106"/>
      <c r="S33" s="106"/>
      <c r="T33" s="106"/>
      <c r="U33" s="106"/>
      <c r="V33" s="106"/>
      <c r="W33" s="106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6"/>
      <c r="AI33" s="106"/>
      <c r="AJ33" s="106"/>
      <c r="AK33" s="106"/>
      <c r="AL33" s="106"/>
      <c r="AM33" s="106"/>
      <c r="AN33" s="103"/>
      <c r="AO33" s="103"/>
      <c r="AP33" s="103"/>
      <c r="AQ33" s="103"/>
      <c r="AR33" s="103"/>
      <c r="AS33" s="103"/>
    </row>
    <row r="34" spans="1:45" ht="41.25" customHeight="1" x14ac:dyDescent="0.3">
      <c r="A34" s="108"/>
      <c r="B34" s="109"/>
      <c r="C34" s="129"/>
      <c r="D34" s="60" t="s">
        <v>87</v>
      </c>
      <c r="E34" s="60" t="s">
        <v>78</v>
      </c>
      <c r="F34" s="60">
        <v>21</v>
      </c>
      <c r="G34" s="54" t="s">
        <v>37</v>
      </c>
      <c r="H34" s="55">
        <v>330.05</v>
      </c>
      <c r="I34" s="55">
        <f t="shared" ref="I34" si="26">F34*H34</f>
        <v>6931.05</v>
      </c>
      <c r="J34" s="55" t="s">
        <v>162</v>
      </c>
      <c r="K34" s="56">
        <v>1.55</v>
      </c>
      <c r="L34" s="55">
        <f t="shared" si="21"/>
        <v>10743.127500000001</v>
      </c>
      <c r="M34" s="103"/>
      <c r="N34" s="103"/>
      <c r="O34" s="103"/>
      <c r="P34" s="103"/>
      <c r="Q34" s="103"/>
      <c r="R34" s="106"/>
      <c r="S34" s="106"/>
      <c r="T34" s="106"/>
      <c r="U34" s="106"/>
      <c r="V34" s="106"/>
      <c r="W34" s="106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6"/>
      <c r="AI34" s="106"/>
      <c r="AJ34" s="106"/>
      <c r="AK34" s="106"/>
      <c r="AL34" s="106"/>
      <c r="AM34" s="106"/>
      <c r="AN34" s="103"/>
      <c r="AO34" s="103"/>
      <c r="AP34" s="103"/>
      <c r="AQ34" s="103"/>
      <c r="AR34" s="103"/>
      <c r="AS34" s="103"/>
    </row>
    <row r="35" spans="1:45" ht="26.25" customHeight="1" x14ac:dyDescent="0.3">
      <c r="A35" s="108"/>
      <c r="B35" s="109"/>
      <c r="C35" s="129"/>
      <c r="D35" s="60" t="s">
        <v>157</v>
      </c>
      <c r="E35" s="60" t="s">
        <v>78</v>
      </c>
      <c r="F35" s="60">
        <v>1</v>
      </c>
      <c r="G35" s="54" t="s">
        <v>86</v>
      </c>
      <c r="H35" s="55">
        <v>2100.08</v>
      </c>
      <c r="I35" s="55">
        <f t="shared" si="23"/>
        <v>2100.08</v>
      </c>
      <c r="J35" s="55" t="s">
        <v>158</v>
      </c>
      <c r="K35" s="56">
        <v>1.53</v>
      </c>
      <c r="L35" s="55">
        <f t="shared" ref="L35" si="27">I35*K35</f>
        <v>3213.1223999999997</v>
      </c>
      <c r="M35" s="103"/>
      <c r="N35" s="103"/>
      <c r="O35" s="103"/>
      <c r="P35" s="103"/>
      <c r="Q35" s="103"/>
      <c r="R35" s="106"/>
      <c r="S35" s="106"/>
      <c r="T35" s="106"/>
      <c r="U35" s="106"/>
      <c r="V35" s="106"/>
      <c r="W35" s="106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6"/>
      <c r="AI35" s="106"/>
      <c r="AJ35" s="106"/>
      <c r="AK35" s="106"/>
      <c r="AL35" s="106"/>
      <c r="AM35" s="106"/>
      <c r="AN35" s="103"/>
      <c r="AO35" s="103"/>
      <c r="AP35" s="103"/>
      <c r="AQ35" s="103"/>
      <c r="AR35" s="103"/>
      <c r="AS35" s="103"/>
    </row>
    <row r="36" spans="1:45" ht="26.25" customHeight="1" x14ac:dyDescent="0.3">
      <c r="A36" s="108"/>
      <c r="B36" s="109"/>
      <c r="C36" s="129"/>
      <c r="D36" s="60" t="s">
        <v>80</v>
      </c>
      <c r="E36" s="60" t="s">
        <v>81</v>
      </c>
      <c r="F36" s="60">
        <v>1200</v>
      </c>
      <c r="G36" s="54" t="s">
        <v>82</v>
      </c>
      <c r="H36" s="56">
        <v>6.26</v>
      </c>
      <c r="I36" s="55">
        <f t="shared" si="22"/>
        <v>7512</v>
      </c>
      <c r="J36" s="55" t="s">
        <v>35</v>
      </c>
      <c r="K36" s="56" t="s">
        <v>35</v>
      </c>
      <c r="L36" s="55">
        <f>I36</f>
        <v>7512</v>
      </c>
      <c r="M36" s="103"/>
      <c r="N36" s="103"/>
      <c r="O36" s="103"/>
      <c r="P36" s="104"/>
      <c r="Q36" s="104"/>
      <c r="R36" s="106"/>
      <c r="S36" s="106"/>
      <c r="T36" s="106"/>
      <c r="U36" s="106"/>
      <c r="V36" s="106"/>
      <c r="W36" s="106"/>
      <c r="X36" s="103"/>
      <c r="Y36" s="103"/>
      <c r="Z36" s="103"/>
      <c r="AA36" s="103"/>
      <c r="AB36" s="103"/>
      <c r="AC36" s="103"/>
      <c r="AD36" s="103"/>
      <c r="AE36" s="104"/>
      <c r="AF36" s="104"/>
      <c r="AG36" s="104"/>
      <c r="AH36" s="106"/>
      <c r="AI36" s="106"/>
      <c r="AJ36" s="106"/>
      <c r="AK36" s="106"/>
      <c r="AL36" s="106"/>
      <c r="AM36" s="106"/>
      <c r="AN36" s="103"/>
      <c r="AO36" s="103"/>
      <c r="AP36" s="103"/>
      <c r="AQ36" s="103"/>
      <c r="AR36" s="103"/>
      <c r="AS36" s="103"/>
    </row>
    <row r="37" spans="1:45" ht="80.25" customHeight="1" x14ac:dyDescent="0.3">
      <c r="A37" s="108">
        <v>12</v>
      </c>
      <c r="B37" s="109" t="s">
        <v>294</v>
      </c>
      <c r="C37" s="129" t="s">
        <v>59</v>
      </c>
      <c r="D37" s="60" t="s">
        <v>74</v>
      </c>
      <c r="E37" s="60" t="s">
        <v>36</v>
      </c>
      <c r="F37" s="60">
        <v>5</v>
      </c>
      <c r="G37" s="61" t="s">
        <v>75</v>
      </c>
      <c r="H37" s="55">
        <v>27469.919999999998</v>
      </c>
      <c r="I37" s="55">
        <f t="shared" ref="I37:I57" si="28">F37*H37</f>
        <v>137349.59999999998</v>
      </c>
      <c r="J37" s="55" t="s">
        <v>158</v>
      </c>
      <c r="K37" s="56">
        <v>1.44</v>
      </c>
      <c r="L37" s="55">
        <f>I37*K37</f>
        <v>197783.42399999997</v>
      </c>
      <c r="M37" s="102">
        <f>SUM(L37:L46)</f>
        <v>387115.25739999994</v>
      </c>
      <c r="N37" s="102">
        <f>M37*0.2</f>
        <v>77423.051479999995</v>
      </c>
      <c r="O37" s="102">
        <f>M37+N37</f>
        <v>464538.30887999991</v>
      </c>
      <c r="P37" s="102">
        <f>O37</f>
        <v>464538.30887999991</v>
      </c>
      <c r="Q37" s="102">
        <f>SUM(X37:AD46)</f>
        <v>609519.96855339664</v>
      </c>
      <c r="R37" s="105">
        <v>1.091</v>
      </c>
      <c r="S37" s="105">
        <v>1.0780000000000001</v>
      </c>
      <c r="T37" s="105">
        <v>1.0529999999999999</v>
      </c>
      <c r="U37" s="105">
        <v>1.044</v>
      </c>
      <c r="V37" s="105">
        <v>1.044</v>
      </c>
      <c r="W37" s="105">
        <v>1.044</v>
      </c>
      <c r="X37" s="102">
        <v>0</v>
      </c>
      <c r="Y37" s="102">
        <v>0</v>
      </c>
      <c r="Z37" s="102">
        <v>0</v>
      </c>
      <c r="AA37" s="102">
        <f>L46*1.2*S37*R37*T37</f>
        <v>15250.046676640774</v>
      </c>
      <c r="AB37" s="102">
        <f>SUM(L37:L43)*1.2*S37*T37*U37*R37</f>
        <v>366984.14959228365</v>
      </c>
      <c r="AC37" s="102">
        <f>(L44+L45)*1.2*S37*T37*U37*V37*R37</f>
        <v>227285.77228447219</v>
      </c>
      <c r="AD37" s="102">
        <v>0</v>
      </c>
      <c r="AE37" s="102">
        <f>SUM(L37:L46)*1.22</f>
        <v>472280.61402799992</v>
      </c>
      <c r="AF37" s="102">
        <f>AE37</f>
        <v>472280.61402799992</v>
      </c>
      <c r="AG37" s="102">
        <f>SUM(AN37:AS46)</f>
        <v>611139.0672940776</v>
      </c>
      <c r="AH37" s="105">
        <v>1.081</v>
      </c>
      <c r="AI37" s="105">
        <v>1.0740000000000001</v>
      </c>
      <c r="AJ37" s="105">
        <v>1.0549999999999999</v>
      </c>
      <c r="AK37" s="105">
        <v>1.0409999999999999</v>
      </c>
      <c r="AL37" s="105">
        <v>1.0409999999999999</v>
      </c>
      <c r="AM37" s="105">
        <v>1.0409999999999999</v>
      </c>
      <c r="AN37" s="102">
        <f>AC46*1.2*AH37</f>
        <v>0</v>
      </c>
      <c r="AO37" s="102">
        <f>AD46*1.2*AI37</f>
        <v>0</v>
      </c>
      <c r="AP37" s="102">
        <v>0</v>
      </c>
      <c r="AQ37" s="102">
        <f>SUM(L37:L43,L46)*1.22*AH37*AI37*AJ37*AK37</f>
        <v>383911.06564660411</v>
      </c>
      <c r="AR37" s="102">
        <f>SUM(L44:L45)*1.22*AH37*AI37*AJ37*AK37*AL37</f>
        <v>227228.00164747346</v>
      </c>
      <c r="AS37" s="102">
        <v>0</v>
      </c>
    </row>
    <row r="38" spans="1:45" ht="69.75" customHeight="1" x14ac:dyDescent="0.3">
      <c r="A38" s="108"/>
      <c r="B38" s="109"/>
      <c r="C38" s="129"/>
      <c r="D38" s="60" t="s">
        <v>167</v>
      </c>
      <c r="E38" s="60" t="s">
        <v>78</v>
      </c>
      <c r="F38" s="60">
        <v>1</v>
      </c>
      <c r="G38" s="54" t="s">
        <v>169</v>
      </c>
      <c r="H38" s="55">
        <v>7787.03</v>
      </c>
      <c r="I38" s="55">
        <f t="shared" si="28"/>
        <v>7787.03</v>
      </c>
      <c r="J38" s="55" t="s">
        <v>168</v>
      </c>
      <c r="K38" s="56">
        <v>1.1499999999999999</v>
      </c>
      <c r="L38" s="55">
        <f t="shared" ref="L38" si="29">I38*K38</f>
        <v>8955.084499999999</v>
      </c>
      <c r="M38" s="103"/>
      <c r="N38" s="103"/>
      <c r="O38" s="103"/>
      <c r="P38" s="103"/>
      <c r="Q38" s="103"/>
      <c r="R38" s="106"/>
      <c r="S38" s="106"/>
      <c r="T38" s="106"/>
      <c r="U38" s="106"/>
      <c r="V38" s="106"/>
      <c r="W38" s="106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6"/>
      <c r="AI38" s="106"/>
      <c r="AJ38" s="106"/>
      <c r="AK38" s="106"/>
      <c r="AL38" s="106"/>
      <c r="AM38" s="106"/>
      <c r="AN38" s="103"/>
      <c r="AO38" s="103"/>
      <c r="AP38" s="103"/>
      <c r="AQ38" s="103"/>
      <c r="AR38" s="103"/>
      <c r="AS38" s="103"/>
    </row>
    <row r="39" spans="1:45" ht="62.25" customHeight="1" x14ac:dyDescent="0.3">
      <c r="A39" s="108"/>
      <c r="B39" s="109"/>
      <c r="C39" s="129"/>
      <c r="D39" s="60" t="s">
        <v>156</v>
      </c>
      <c r="E39" s="60" t="s">
        <v>78</v>
      </c>
      <c r="F39" s="60">
        <v>1</v>
      </c>
      <c r="G39" s="54" t="s">
        <v>165</v>
      </c>
      <c r="H39" s="55">
        <v>2409.41</v>
      </c>
      <c r="I39" s="55">
        <f t="shared" si="28"/>
        <v>2409.41</v>
      </c>
      <c r="J39" s="55" t="s">
        <v>158</v>
      </c>
      <c r="K39" s="56">
        <v>1.44</v>
      </c>
      <c r="L39" s="55">
        <f>I39*K39</f>
        <v>3469.5503999999996</v>
      </c>
      <c r="M39" s="103"/>
      <c r="N39" s="103"/>
      <c r="O39" s="103"/>
      <c r="P39" s="103"/>
      <c r="Q39" s="103"/>
      <c r="R39" s="106"/>
      <c r="S39" s="106"/>
      <c r="T39" s="106"/>
      <c r="U39" s="106"/>
      <c r="V39" s="106"/>
      <c r="W39" s="106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6"/>
      <c r="AI39" s="106"/>
      <c r="AJ39" s="106"/>
      <c r="AK39" s="106"/>
      <c r="AL39" s="106"/>
      <c r="AM39" s="106"/>
      <c r="AN39" s="103"/>
      <c r="AO39" s="103"/>
      <c r="AP39" s="103"/>
      <c r="AQ39" s="103"/>
      <c r="AR39" s="103"/>
      <c r="AS39" s="103"/>
    </row>
    <row r="40" spans="1:45" ht="74.25" customHeight="1" x14ac:dyDescent="0.3">
      <c r="A40" s="108"/>
      <c r="B40" s="109"/>
      <c r="C40" s="129"/>
      <c r="D40" s="60" t="s">
        <v>159</v>
      </c>
      <c r="E40" s="60" t="s">
        <v>78</v>
      </c>
      <c r="F40" s="60">
        <v>2</v>
      </c>
      <c r="G40" s="54" t="s">
        <v>160</v>
      </c>
      <c r="H40" s="55">
        <v>2078.36</v>
      </c>
      <c r="I40" s="55">
        <f t="shared" si="28"/>
        <v>4156.72</v>
      </c>
      <c r="J40" s="55" t="s">
        <v>161</v>
      </c>
      <c r="K40" s="56">
        <v>1.53</v>
      </c>
      <c r="L40" s="55">
        <f t="shared" ref="L40:L44" si="30">I40*K40</f>
        <v>6359.7816000000003</v>
      </c>
      <c r="M40" s="103"/>
      <c r="N40" s="103"/>
      <c r="O40" s="103"/>
      <c r="P40" s="103"/>
      <c r="Q40" s="103"/>
      <c r="R40" s="106"/>
      <c r="S40" s="106"/>
      <c r="T40" s="106"/>
      <c r="U40" s="106"/>
      <c r="V40" s="106"/>
      <c r="W40" s="106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6"/>
      <c r="AI40" s="106"/>
      <c r="AJ40" s="106"/>
      <c r="AK40" s="106"/>
      <c r="AL40" s="106"/>
      <c r="AM40" s="106"/>
      <c r="AN40" s="103"/>
      <c r="AO40" s="103"/>
      <c r="AP40" s="103"/>
      <c r="AQ40" s="103"/>
      <c r="AR40" s="103"/>
      <c r="AS40" s="103"/>
    </row>
    <row r="41" spans="1:45" ht="66.75" customHeight="1" x14ac:dyDescent="0.3">
      <c r="A41" s="108"/>
      <c r="B41" s="109"/>
      <c r="C41" s="129"/>
      <c r="D41" s="60" t="s">
        <v>163</v>
      </c>
      <c r="E41" s="60" t="s">
        <v>78</v>
      </c>
      <c r="F41" s="60">
        <v>1</v>
      </c>
      <c r="G41" s="54" t="s">
        <v>164</v>
      </c>
      <c r="H41" s="55">
        <v>5649.95</v>
      </c>
      <c r="I41" s="55">
        <f t="shared" si="28"/>
        <v>5649.95</v>
      </c>
      <c r="J41" s="55" t="s">
        <v>161</v>
      </c>
      <c r="K41" s="56">
        <v>1.53</v>
      </c>
      <c r="L41" s="55">
        <f t="shared" si="30"/>
        <v>8644.423499999999</v>
      </c>
      <c r="M41" s="103"/>
      <c r="N41" s="103"/>
      <c r="O41" s="103"/>
      <c r="P41" s="103"/>
      <c r="Q41" s="103"/>
      <c r="R41" s="106"/>
      <c r="S41" s="106"/>
      <c r="T41" s="106"/>
      <c r="U41" s="106"/>
      <c r="V41" s="106"/>
      <c r="W41" s="106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6"/>
      <c r="AI41" s="106"/>
      <c r="AJ41" s="106"/>
      <c r="AK41" s="106"/>
      <c r="AL41" s="106"/>
      <c r="AM41" s="106"/>
      <c r="AN41" s="103"/>
      <c r="AO41" s="103"/>
      <c r="AP41" s="103"/>
      <c r="AQ41" s="103"/>
      <c r="AR41" s="103"/>
      <c r="AS41" s="103"/>
    </row>
    <row r="42" spans="1:45" ht="48.75" customHeight="1" x14ac:dyDescent="0.3">
      <c r="A42" s="108"/>
      <c r="B42" s="109"/>
      <c r="C42" s="129"/>
      <c r="D42" s="60" t="s">
        <v>96</v>
      </c>
      <c r="E42" s="60" t="s">
        <v>78</v>
      </c>
      <c r="F42" s="60">
        <v>5</v>
      </c>
      <c r="G42" s="54" t="s">
        <v>95</v>
      </c>
      <c r="H42" s="55">
        <v>1046.28</v>
      </c>
      <c r="I42" s="55">
        <f t="shared" si="28"/>
        <v>5231.3999999999996</v>
      </c>
      <c r="J42" s="55" t="s">
        <v>162</v>
      </c>
      <c r="K42" s="56">
        <v>1.55</v>
      </c>
      <c r="L42" s="55">
        <f t="shared" si="30"/>
        <v>8108.67</v>
      </c>
      <c r="M42" s="103"/>
      <c r="N42" s="103"/>
      <c r="O42" s="103"/>
      <c r="P42" s="103"/>
      <c r="Q42" s="103"/>
      <c r="R42" s="106"/>
      <c r="S42" s="106"/>
      <c r="T42" s="106"/>
      <c r="U42" s="106"/>
      <c r="V42" s="106"/>
      <c r="W42" s="106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6"/>
      <c r="AI42" s="106"/>
      <c r="AJ42" s="106"/>
      <c r="AK42" s="106"/>
      <c r="AL42" s="106"/>
      <c r="AM42" s="106"/>
      <c r="AN42" s="103"/>
      <c r="AO42" s="103"/>
      <c r="AP42" s="103"/>
      <c r="AQ42" s="103"/>
      <c r="AR42" s="103"/>
      <c r="AS42" s="103"/>
    </row>
    <row r="43" spans="1:45" ht="44.25" customHeight="1" x14ac:dyDescent="0.3">
      <c r="A43" s="108"/>
      <c r="B43" s="109"/>
      <c r="C43" s="129"/>
      <c r="D43" s="60" t="s">
        <v>157</v>
      </c>
      <c r="E43" s="60" t="s">
        <v>78</v>
      </c>
      <c r="F43" s="60">
        <v>1</v>
      </c>
      <c r="G43" s="54" t="s">
        <v>86</v>
      </c>
      <c r="H43" s="55">
        <v>2100.08</v>
      </c>
      <c r="I43" s="55">
        <f t="shared" si="28"/>
        <v>2100.08</v>
      </c>
      <c r="J43" s="55" t="s">
        <v>158</v>
      </c>
      <c r="K43" s="56">
        <v>1.53</v>
      </c>
      <c r="L43" s="55">
        <f t="shared" si="30"/>
        <v>3213.1223999999997</v>
      </c>
      <c r="M43" s="103"/>
      <c r="N43" s="103"/>
      <c r="O43" s="103"/>
      <c r="P43" s="103"/>
      <c r="Q43" s="103"/>
      <c r="R43" s="106"/>
      <c r="S43" s="106"/>
      <c r="T43" s="106"/>
      <c r="U43" s="106"/>
      <c r="V43" s="106"/>
      <c r="W43" s="106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6"/>
      <c r="AI43" s="106"/>
      <c r="AJ43" s="106"/>
      <c r="AK43" s="106"/>
      <c r="AL43" s="106"/>
      <c r="AM43" s="106"/>
      <c r="AN43" s="103"/>
      <c r="AO43" s="103"/>
      <c r="AP43" s="103"/>
      <c r="AQ43" s="103"/>
      <c r="AR43" s="103"/>
      <c r="AS43" s="103"/>
    </row>
    <row r="44" spans="1:45" ht="69.75" customHeight="1" x14ac:dyDescent="0.3">
      <c r="A44" s="108"/>
      <c r="B44" s="109"/>
      <c r="C44" s="129"/>
      <c r="D44" s="60" t="s">
        <v>77</v>
      </c>
      <c r="E44" s="60" t="s">
        <v>36</v>
      </c>
      <c r="F44" s="60">
        <v>18</v>
      </c>
      <c r="G44" s="54" t="s">
        <v>76</v>
      </c>
      <c r="H44" s="55">
        <v>5058.3</v>
      </c>
      <c r="I44" s="55">
        <f>F44*H44</f>
        <v>91049.400000000009</v>
      </c>
      <c r="J44" s="55" t="s">
        <v>158</v>
      </c>
      <c r="K44" s="56">
        <v>1.44</v>
      </c>
      <c r="L44" s="55">
        <f t="shared" si="30"/>
        <v>131111.136</v>
      </c>
      <c r="M44" s="103"/>
      <c r="N44" s="103"/>
      <c r="O44" s="103"/>
      <c r="P44" s="103"/>
      <c r="Q44" s="103"/>
      <c r="R44" s="106"/>
      <c r="S44" s="106"/>
      <c r="T44" s="106"/>
      <c r="U44" s="106"/>
      <c r="V44" s="106"/>
      <c r="W44" s="106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6"/>
      <c r="AI44" s="106"/>
      <c r="AJ44" s="106"/>
      <c r="AK44" s="106"/>
      <c r="AL44" s="106"/>
      <c r="AM44" s="106"/>
      <c r="AN44" s="103"/>
      <c r="AO44" s="103"/>
      <c r="AP44" s="103"/>
      <c r="AQ44" s="103"/>
      <c r="AR44" s="103"/>
      <c r="AS44" s="103"/>
    </row>
    <row r="45" spans="1:45" ht="40.5" customHeight="1" x14ac:dyDescent="0.3">
      <c r="A45" s="108"/>
      <c r="B45" s="109"/>
      <c r="C45" s="129"/>
      <c r="D45" s="60" t="s">
        <v>87</v>
      </c>
      <c r="E45" s="60" t="s">
        <v>78</v>
      </c>
      <c r="F45" s="60">
        <v>18</v>
      </c>
      <c r="G45" s="54" t="s">
        <v>37</v>
      </c>
      <c r="H45" s="55">
        <v>330.05</v>
      </c>
      <c r="I45" s="55">
        <f t="shared" si="28"/>
        <v>5940.9000000000005</v>
      </c>
      <c r="J45" s="55" t="s">
        <v>162</v>
      </c>
      <c r="K45" s="56">
        <v>1.55</v>
      </c>
      <c r="L45" s="55">
        <f t="shared" ref="L45" si="31">I45*K45</f>
        <v>9208.3950000000004</v>
      </c>
      <c r="M45" s="103"/>
      <c r="N45" s="103"/>
      <c r="O45" s="103"/>
      <c r="P45" s="103"/>
      <c r="Q45" s="103"/>
      <c r="R45" s="106"/>
      <c r="S45" s="106"/>
      <c r="T45" s="106"/>
      <c r="U45" s="106"/>
      <c r="V45" s="106"/>
      <c r="W45" s="106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6"/>
      <c r="AI45" s="106"/>
      <c r="AJ45" s="106"/>
      <c r="AK45" s="106"/>
      <c r="AL45" s="106"/>
      <c r="AM45" s="106"/>
      <c r="AN45" s="103"/>
      <c r="AO45" s="103"/>
      <c r="AP45" s="103"/>
      <c r="AQ45" s="103"/>
      <c r="AR45" s="103"/>
      <c r="AS45" s="103"/>
    </row>
    <row r="46" spans="1:45" ht="44.25" customHeight="1" x14ac:dyDescent="0.3">
      <c r="A46" s="108"/>
      <c r="B46" s="109"/>
      <c r="C46" s="129"/>
      <c r="D46" s="60" t="s">
        <v>153</v>
      </c>
      <c r="E46" s="60" t="s">
        <v>38</v>
      </c>
      <c r="F46" s="60">
        <v>1</v>
      </c>
      <c r="G46" s="54" t="s">
        <v>155</v>
      </c>
      <c r="H46" s="55">
        <v>10261.67</v>
      </c>
      <c r="I46" s="55">
        <f t="shared" si="28"/>
        <v>10261.67</v>
      </c>
      <c r="J46" s="55" t="s">
        <v>35</v>
      </c>
      <c r="K46" s="55" t="s">
        <v>35</v>
      </c>
      <c r="L46" s="55">
        <f>I46</f>
        <v>10261.67</v>
      </c>
      <c r="M46" s="104"/>
      <c r="N46" s="104"/>
      <c r="O46" s="104"/>
      <c r="P46" s="104"/>
      <c r="Q46" s="104"/>
      <c r="R46" s="107"/>
      <c r="S46" s="107"/>
      <c r="T46" s="107"/>
      <c r="U46" s="107"/>
      <c r="V46" s="107"/>
      <c r="W46" s="107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7"/>
      <c r="AI46" s="107"/>
      <c r="AJ46" s="107"/>
      <c r="AK46" s="107"/>
      <c r="AL46" s="107"/>
      <c r="AM46" s="107"/>
      <c r="AN46" s="104"/>
      <c r="AO46" s="104"/>
      <c r="AP46" s="104"/>
      <c r="AQ46" s="104"/>
      <c r="AR46" s="104"/>
      <c r="AS46" s="104"/>
    </row>
    <row r="47" spans="1:45" ht="70.5" customHeight="1" x14ac:dyDescent="0.3">
      <c r="A47" s="108">
        <v>13</v>
      </c>
      <c r="B47" s="109" t="s">
        <v>295</v>
      </c>
      <c r="C47" s="117" t="s">
        <v>59</v>
      </c>
      <c r="D47" s="60" t="s">
        <v>74</v>
      </c>
      <c r="E47" s="60" t="s">
        <v>36</v>
      </c>
      <c r="F47" s="60">
        <v>3</v>
      </c>
      <c r="G47" s="61" t="s">
        <v>75</v>
      </c>
      <c r="H47" s="55">
        <v>27469.919999999998</v>
      </c>
      <c r="I47" s="55">
        <f t="shared" ref="I47" si="32">F47*H47</f>
        <v>82409.759999999995</v>
      </c>
      <c r="J47" s="55" t="s">
        <v>158</v>
      </c>
      <c r="K47" s="56">
        <v>1.44</v>
      </c>
      <c r="L47" s="55">
        <f>I47*K47</f>
        <v>118670.05439999999</v>
      </c>
      <c r="M47" s="102">
        <f>SUM(L47:L49)</f>
        <v>150783.58040000001</v>
      </c>
      <c r="N47" s="102">
        <f>M47*0.2</f>
        <v>30156.716080000002</v>
      </c>
      <c r="O47" s="102">
        <f>M47+N47</f>
        <v>180940.29648000002</v>
      </c>
      <c r="P47" s="102">
        <f>O47</f>
        <v>180940.29648000002</v>
      </c>
      <c r="Q47" s="102">
        <f>SUM(X47:AD49)</f>
        <v>233270.71808481557</v>
      </c>
      <c r="R47" s="105">
        <v>1.091</v>
      </c>
      <c r="S47" s="105">
        <v>1.0780000000000001</v>
      </c>
      <c r="T47" s="105">
        <v>1.0529999999999999</v>
      </c>
      <c r="U47" s="105">
        <v>1.044</v>
      </c>
      <c r="V47" s="105">
        <v>1.044</v>
      </c>
      <c r="W47" s="105">
        <v>1.044</v>
      </c>
      <c r="X47" s="102">
        <v>0</v>
      </c>
      <c r="Y47" s="102">
        <v>0</v>
      </c>
      <c r="Z47" s="102">
        <v>0</v>
      </c>
      <c r="AA47" s="102">
        <f>L49*S47*T47*1.2*R47</f>
        <v>15250.046676640777</v>
      </c>
      <c r="AB47" s="102">
        <f>SUM(L47:L48)*1.2*S47*T47*U47*R47</f>
        <v>218020.67140817479</v>
      </c>
      <c r="AC47" s="102">
        <v>0</v>
      </c>
      <c r="AD47" s="102">
        <v>0</v>
      </c>
      <c r="AE47" s="102">
        <f>SUM(L47:L49)*1.22</f>
        <v>183955.96808799999</v>
      </c>
      <c r="AF47" s="102">
        <f>AE47</f>
        <v>183955.96808799999</v>
      </c>
      <c r="AG47" s="102">
        <f>SUM(AN47:AS49)</f>
        <v>225318.22285114924</v>
      </c>
      <c r="AH47" s="105">
        <v>1.081</v>
      </c>
      <c r="AI47" s="105">
        <v>1.0740000000000001</v>
      </c>
      <c r="AJ47" s="105">
        <v>1.0549999999999999</v>
      </c>
      <c r="AK47" s="105">
        <v>1.0409999999999999</v>
      </c>
      <c r="AL47" s="105">
        <v>1.0409999999999999</v>
      </c>
      <c r="AM47" s="105">
        <v>1.0409999999999999</v>
      </c>
      <c r="AN47" s="102">
        <v>0</v>
      </c>
      <c r="AO47" s="102">
        <v>0</v>
      </c>
      <c r="AP47" s="102">
        <v>0</v>
      </c>
      <c r="AQ47" s="102">
        <f>SUM(L47:L49)*1.22*AH47*AI47*AJ47</f>
        <v>225318.22285114924</v>
      </c>
      <c r="AR47" s="102">
        <v>0</v>
      </c>
      <c r="AS47" s="102">
        <v>0</v>
      </c>
    </row>
    <row r="48" spans="1:45" ht="66.75" customHeight="1" x14ac:dyDescent="0.3">
      <c r="A48" s="108"/>
      <c r="B48" s="109"/>
      <c r="C48" s="117"/>
      <c r="D48" s="60" t="s">
        <v>77</v>
      </c>
      <c r="E48" s="60" t="s">
        <v>36</v>
      </c>
      <c r="F48" s="60">
        <v>3</v>
      </c>
      <c r="G48" s="54" t="s">
        <v>76</v>
      </c>
      <c r="H48" s="55">
        <v>5058.3</v>
      </c>
      <c r="I48" s="55">
        <f>F48*H48</f>
        <v>15174.900000000001</v>
      </c>
      <c r="J48" s="55" t="s">
        <v>158</v>
      </c>
      <c r="K48" s="56">
        <v>1.44</v>
      </c>
      <c r="L48" s="55">
        <f t="shared" ref="L48" si="33">I48*K48</f>
        <v>21851.856</v>
      </c>
      <c r="M48" s="103"/>
      <c r="N48" s="103"/>
      <c r="O48" s="103"/>
      <c r="P48" s="103"/>
      <c r="Q48" s="103"/>
      <c r="R48" s="106"/>
      <c r="S48" s="106"/>
      <c r="T48" s="106"/>
      <c r="U48" s="106"/>
      <c r="V48" s="106"/>
      <c r="W48" s="106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6"/>
      <c r="AI48" s="106"/>
      <c r="AJ48" s="106"/>
      <c r="AK48" s="106"/>
      <c r="AL48" s="106"/>
      <c r="AM48" s="106"/>
      <c r="AN48" s="103"/>
      <c r="AO48" s="103"/>
      <c r="AP48" s="103"/>
      <c r="AQ48" s="103"/>
      <c r="AR48" s="103"/>
      <c r="AS48" s="103"/>
    </row>
    <row r="49" spans="1:47" ht="44.25" customHeight="1" x14ac:dyDescent="0.3">
      <c r="A49" s="108"/>
      <c r="B49" s="109"/>
      <c r="C49" s="117"/>
      <c r="D49" s="60" t="s">
        <v>153</v>
      </c>
      <c r="E49" s="60" t="s">
        <v>38</v>
      </c>
      <c r="F49" s="60">
        <v>1</v>
      </c>
      <c r="G49" s="54" t="s">
        <v>155</v>
      </c>
      <c r="H49" s="55">
        <v>10261.67</v>
      </c>
      <c r="I49" s="55">
        <f t="shared" ref="I49:I50" si="34">F49*H49</f>
        <v>10261.67</v>
      </c>
      <c r="J49" s="55" t="s">
        <v>35</v>
      </c>
      <c r="K49" s="55" t="s">
        <v>35</v>
      </c>
      <c r="L49" s="55">
        <f>I49</f>
        <v>10261.67</v>
      </c>
      <c r="M49" s="104"/>
      <c r="N49" s="104"/>
      <c r="O49" s="104"/>
      <c r="P49" s="104"/>
      <c r="Q49" s="104"/>
      <c r="R49" s="107"/>
      <c r="S49" s="107"/>
      <c r="T49" s="107"/>
      <c r="U49" s="107"/>
      <c r="V49" s="107"/>
      <c r="W49" s="107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7"/>
      <c r="AI49" s="107"/>
      <c r="AJ49" s="107"/>
      <c r="AK49" s="107"/>
      <c r="AL49" s="107"/>
      <c r="AM49" s="107"/>
      <c r="AN49" s="104"/>
      <c r="AO49" s="104"/>
      <c r="AP49" s="104"/>
      <c r="AQ49" s="104"/>
      <c r="AR49" s="104"/>
      <c r="AS49" s="104"/>
    </row>
    <row r="50" spans="1:47" ht="71.25" customHeight="1" x14ac:dyDescent="0.3">
      <c r="A50" s="108">
        <v>14</v>
      </c>
      <c r="B50" s="109" t="s">
        <v>62</v>
      </c>
      <c r="C50" s="117" t="s">
        <v>61</v>
      </c>
      <c r="D50" s="60" t="s">
        <v>159</v>
      </c>
      <c r="E50" s="60" t="s">
        <v>78</v>
      </c>
      <c r="F50" s="60">
        <v>2</v>
      </c>
      <c r="G50" s="54" t="s">
        <v>160</v>
      </c>
      <c r="H50" s="55">
        <v>2078.36</v>
      </c>
      <c r="I50" s="55">
        <f t="shared" si="34"/>
        <v>4156.72</v>
      </c>
      <c r="J50" s="55" t="s">
        <v>161</v>
      </c>
      <c r="K50" s="56">
        <v>1.53</v>
      </c>
      <c r="L50" s="55">
        <f t="shared" ref="L50" si="35">I50*K50</f>
        <v>6359.7816000000003</v>
      </c>
      <c r="M50" s="102">
        <f>SUM(L50:L56)</f>
        <v>43882.025900000001</v>
      </c>
      <c r="N50" s="102">
        <f>M50*0.2</f>
        <v>8776.4051799999997</v>
      </c>
      <c r="O50" s="102">
        <f>M50+N50</f>
        <v>52658.431080000002</v>
      </c>
      <c r="P50" s="102">
        <f>O50</f>
        <v>52658.431080000002</v>
      </c>
      <c r="Q50" s="102">
        <f>SUM(X50:AD56)</f>
        <v>67652.92145889558</v>
      </c>
      <c r="R50" s="105">
        <v>1.091</v>
      </c>
      <c r="S50" s="105">
        <v>1.0780000000000001</v>
      </c>
      <c r="T50" s="105">
        <v>1.0529999999999999</v>
      </c>
      <c r="U50" s="105">
        <v>1.044</v>
      </c>
      <c r="V50" s="105">
        <v>1.044</v>
      </c>
      <c r="W50" s="105">
        <v>1.044</v>
      </c>
      <c r="X50" s="102">
        <v>0</v>
      </c>
      <c r="Y50" s="102">
        <v>0</v>
      </c>
      <c r="Z50" s="102">
        <v>0</v>
      </c>
      <c r="AA50" s="102">
        <f>L56*S50*T50*1.2*R50</f>
        <v>9780.2577146514232</v>
      </c>
      <c r="AB50" s="102">
        <f>SUM(L50:L55)*1.2*S50*T50*U50*R50</f>
        <v>57872.66374424415</v>
      </c>
      <c r="AC50" s="102">
        <v>0</v>
      </c>
      <c r="AD50" s="102">
        <v>0</v>
      </c>
      <c r="AE50" s="102" t="s">
        <v>202</v>
      </c>
      <c r="AF50" s="102" t="str">
        <f>AE50</f>
        <v>нд</v>
      </c>
      <c r="AG50" s="102" t="s">
        <v>202</v>
      </c>
      <c r="AH50" s="102" t="s">
        <v>202</v>
      </c>
      <c r="AI50" s="102" t="s">
        <v>202</v>
      </c>
      <c r="AJ50" s="102" t="s">
        <v>202</v>
      </c>
      <c r="AK50" s="102" t="s">
        <v>202</v>
      </c>
      <c r="AL50" s="102" t="s">
        <v>202</v>
      </c>
      <c r="AM50" s="102" t="s">
        <v>202</v>
      </c>
      <c r="AN50" s="102" t="s">
        <v>202</v>
      </c>
      <c r="AO50" s="102" t="s">
        <v>202</v>
      </c>
      <c r="AP50" s="102" t="s">
        <v>202</v>
      </c>
      <c r="AQ50" s="102" t="s">
        <v>202</v>
      </c>
      <c r="AR50" s="102" t="s">
        <v>202</v>
      </c>
      <c r="AS50" s="102" t="s">
        <v>202</v>
      </c>
    </row>
    <row r="51" spans="1:47" ht="66" customHeight="1" x14ac:dyDescent="0.3">
      <c r="A51" s="108"/>
      <c r="B51" s="109"/>
      <c r="C51" s="117"/>
      <c r="D51" s="60" t="s">
        <v>163</v>
      </c>
      <c r="E51" s="60" t="s">
        <v>78</v>
      </c>
      <c r="F51" s="60">
        <v>1</v>
      </c>
      <c r="G51" s="54" t="s">
        <v>164</v>
      </c>
      <c r="H51" s="55">
        <v>5649.95</v>
      </c>
      <c r="I51" s="55">
        <f t="shared" ref="I51:I55" si="36">F51*H51</f>
        <v>5649.95</v>
      </c>
      <c r="J51" s="55" t="s">
        <v>161</v>
      </c>
      <c r="K51" s="56">
        <v>1.53</v>
      </c>
      <c r="L51" s="55">
        <f t="shared" ref="L51:L52" si="37">I51*K51</f>
        <v>8644.423499999999</v>
      </c>
      <c r="M51" s="103"/>
      <c r="N51" s="103"/>
      <c r="O51" s="103"/>
      <c r="P51" s="103"/>
      <c r="Q51" s="103"/>
      <c r="R51" s="106"/>
      <c r="S51" s="106"/>
      <c r="T51" s="106"/>
      <c r="U51" s="106"/>
      <c r="V51" s="106"/>
      <c r="W51" s="106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</row>
    <row r="52" spans="1:47" ht="37.5" customHeight="1" x14ac:dyDescent="0.3">
      <c r="A52" s="108"/>
      <c r="B52" s="109"/>
      <c r="C52" s="117"/>
      <c r="D52" s="60" t="s">
        <v>87</v>
      </c>
      <c r="E52" s="60" t="s">
        <v>78</v>
      </c>
      <c r="F52" s="60">
        <v>19</v>
      </c>
      <c r="G52" s="54" t="s">
        <v>37</v>
      </c>
      <c r="H52" s="55">
        <v>330.05</v>
      </c>
      <c r="I52" s="55">
        <f t="shared" si="36"/>
        <v>6270.95</v>
      </c>
      <c r="J52" s="55" t="s">
        <v>162</v>
      </c>
      <c r="K52" s="56">
        <v>1.55</v>
      </c>
      <c r="L52" s="55">
        <f t="shared" si="37"/>
        <v>9719.9724999999999</v>
      </c>
      <c r="M52" s="103"/>
      <c r="N52" s="103"/>
      <c r="O52" s="103"/>
      <c r="P52" s="103"/>
      <c r="Q52" s="103"/>
      <c r="R52" s="106"/>
      <c r="S52" s="106"/>
      <c r="T52" s="106"/>
      <c r="U52" s="106"/>
      <c r="V52" s="106"/>
      <c r="W52" s="106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</row>
    <row r="53" spans="1:47" ht="99" customHeight="1" x14ac:dyDescent="0.3">
      <c r="A53" s="108"/>
      <c r="B53" s="109"/>
      <c r="C53" s="117"/>
      <c r="D53" s="60" t="s">
        <v>173</v>
      </c>
      <c r="E53" s="60" t="s">
        <v>78</v>
      </c>
      <c r="F53" s="60">
        <v>1</v>
      </c>
      <c r="G53" s="54" t="s">
        <v>174</v>
      </c>
      <c r="H53" s="55">
        <v>3208</v>
      </c>
      <c r="I53" s="55">
        <f t="shared" si="36"/>
        <v>3208</v>
      </c>
      <c r="J53" s="55" t="s">
        <v>158</v>
      </c>
      <c r="K53" s="56">
        <v>1.53</v>
      </c>
      <c r="L53" s="55">
        <f t="shared" ref="L53:L54" si="38">I53*K53</f>
        <v>4908.24</v>
      </c>
      <c r="M53" s="103"/>
      <c r="N53" s="103"/>
      <c r="O53" s="103"/>
      <c r="P53" s="103"/>
      <c r="Q53" s="103"/>
      <c r="R53" s="106"/>
      <c r="S53" s="106"/>
      <c r="T53" s="106"/>
      <c r="U53" s="106"/>
      <c r="V53" s="106"/>
      <c r="W53" s="106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</row>
    <row r="54" spans="1:47" ht="48" customHeight="1" x14ac:dyDescent="0.3">
      <c r="A54" s="108"/>
      <c r="B54" s="109"/>
      <c r="C54" s="117"/>
      <c r="D54" s="60" t="s">
        <v>172</v>
      </c>
      <c r="E54" s="60" t="s">
        <v>78</v>
      </c>
      <c r="F54" s="60">
        <v>1</v>
      </c>
      <c r="G54" s="54" t="s">
        <v>100</v>
      </c>
      <c r="H54" s="55">
        <v>2123.79</v>
      </c>
      <c r="I54" s="55">
        <f t="shared" si="36"/>
        <v>2123.79</v>
      </c>
      <c r="J54" s="55" t="s">
        <v>158</v>
      </c>
      <c r="K54" s="56">
        <v>1.53</v>
      </c>
      <c r="L54" s="55">
        <f t="shared" si="38"/>
        <v>3249.3987000000002</v>
      </c>
      <c r="M54" s="103"/>
      <c r="N54" s="103"/>
      <c r="O54" s="103"/>
      <c r="P54" s="103"/>
      <c r="Q54" s="103"/>
      <c r="R54" s="106"/>
      <c r="S54" s="106"/>
      <c r="T54" s="106"/>
      <c r="U54" s="106"/>
      <c r="V54" s="106"/>
      <c r="W54" s="106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</row>
    <row r="55" spans="1:47" ht="74.25" customHeight="1" x14ac:dyDescent="0.3">
      <c r="A55" s="108"/>
      <c r="B55" s="109"/>
      <c r="C55" s="117"/>
      <c r="D55" s="60" t="s">
        <v>170</v>
      </c>
      <c r="E55" s="60" t="s">
        <v>78</v>
      </c>
      <c r="F55" s="60">
        <v>1</v>
      </c>
      <c r="G55" s="54" t="s">
        <v>171</v>
      </c>
      <c r="H55" s="55">
        <v>2888.32</v>
      </c>
      <c r="I55" s="55">
        <f t="shared" si="36"/>
        <v>2888.32</v>
      </c>
      <c r="J55" s="55" t="s">
        <v>161</v>
      </c>
      <c r="K55" s="56">
        <v>1.53</v>
      </c>
      <c r="L55" s="55">
        <f>I55*K55</f>
        <v>4419.1296000000002</v>
      </c>
      <c r="M55" s="103"/>
      <c r="N55" s="103"/>
      <c r="O55" s="103"/>
      <c r="P55" s="103"/>
      <c r="Q55" s="103"/>
      <c r="R55" s="106"/>
      <c r="S55" s="106"/>
      <c r="T55" s="106"/>
      <c r="U55" s="106"/>
      <c r="V55" s="106"/>
      <c r="W55" s="106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</row>
    <row r="56" spans="1:47" ht="44.25" customHeight="1" x14ac:dyDescent="0.3">
      <c r="A56" s="108"/>
      <c r="B56" s="109"/>
      <c r="C56" s="117"/>
      <c r="D56" s="60" t="s">
        <v>98</v>
      </c>
      <c r="E56" s="60" t="s">
        <v>38</v>
      </c>
      <c r="F56" s="60">
        <v>2</v>
      </c>
      <c r="G56" s="54" t="s">
        <v>99</v>
      </c>
      <c r="H56" s="55">
        <v>3290.54</v>
      </c>
      <c r="I56" s="55">
        <f t="shared" si="28"/>
        <v>6581.08</v>
      </c>
      <c r="J56" s="55" t="s">
        <v>35</v>
      </c>
      <c r="K56" s="55" t="s">
        <v>35</v>
      </c>
      <c r="L56" s="55">
        <f>I56</f>
        <v>6581.08</v>
      </c>
      <c r="M56" s="104"/>
      <c r="N56" s="104"/>
      <c r="O56" s="104"/>
      <c r="P56" s="104"/>
      <c r="Q56" s="104"/>
      <c r="R56" s="107"/>
      <c r="S56" s="107"/>
      <c r="T56" s="107"/>
      <c r="U56" s="107"/>
      <c r="V56" s="107"/>
      <c r="W56" s="107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</row>
    <row r="57" spans="1:47" ht="90" customHeight="1" x14ac:dyDescent="0.3">
      <c r="A57" s="108">
        <v>15</v>
      </c>
      <c r="B57" s="109" t="s">
        <v>151</v>
      </c>
      <c r="C57" s="117" t="s">
        <v>59</v>
      </c>
      <c r="D57" s="60" t="s">
        <v>103</v>
      </c>
      <c r="E57" s="60" t="s">
        <v>36</v>
      </c>
      <c r="F57" s="60">
        <v>9</v>
      </c>
      <c r="G57" s="61" t="s">
        <v>104</v>
      </c>
      <c r="H57" s="55">
        <v>2222.1</v>
      </c>
      <c r="I57" s="55">
        <f t="shared" si="28"/>
        <v>19998.899999999998</v>
      </c>
      <c r="J57" s="55" t="s">
        <v>158</v>
      </c>
      <c r="K57" s="56">
        <v>1.44</v>
      </c>
      <c r="L57" s="55">
        <f>I57*K57</f>
        <v>28798.415999999997</v>
      </c>
      <c r="M57" s="102">
        <f>SUM(L57:L59)</f>
        <v>42652.897999999994</v>
      </c>
      <c r="N57" s="102">
        <f>M57*0.2</f>
        <v>8530.5795999999991</v>
      </c>
      <c r="O57" s="102">
        <f>M57+N57</f>
        <v>51183.477599999991</v>
      </c>
      <c r="P57" s="102">
        <f>O57</f>
        <v>51183.477599999991</v>
      </c>
      <c r="Q57" s="102">
        <f>SUM(X57:AD59)</f>
        <v>65898.02118977833</v>
      </c>
      <c r="R57" s="105">
        <v>1.091</v>
      </c>
      <c r="S57" s="105">
        <v>1.0780000000000001</v>
      </c>
      <c r="T57" s="105">
        <v>1.0529999999999999</v>
      </c>
      <c r="U57" s="105">
        <v>1.044</v>
      </c>
      <c r="V57" s="105">
        <v>1.044</v>
      </c>
      <c r="W57" s="105">
        <v>1.044</v>
      </c>
      <c r="X57" s="102">
        <v>0</v>
      </c>
      <c r="Y57" s="102">
        <v>0</v>
      </c>
      <c r="Z57" s="102">
        <v>0</v>
      </c>
      <c r="AA57" s="102">
        <f>L59*S57*T57*1.2*R57</f>
        <v>6323.4445377383281</v>
      </c>
      <c r="AB57" s="102">
        <f>SUM(L57:L58)*S57*T57*U57*R57*1.2</f>
        <v>59574.576652039999</v>
      </c>
      <c r="AC57" s="102">
        <v>0</v>
      </c>
      <c r="AD57" s="102">
        <v>0</v>
      </c>
      <c r="AE57" s="102" t="s">
        <v>202</v>
      </c>
      <c r="AF57" s="102" t="str">
        <f>AE57</f>
        <v>нд</v>
      </c>
      <c r="AG57" s="102" t="s">
        <v>202</v>
      </c>
      <c r="AH57" s="102" t="s">
        <v>202</v>
      </c>
      <c r="AI57" s="102" t="s">
        <v>202</v>
      </c>
      <c r="AJ57" s="102" t="s">
        <v>202</v>
      </c>
      <c r="AK57" s="102" t="s">
        <v>202</v>
      </c>
      <c r="AL57" s="102" t="s">
        <v>202</v>
      </c>
      <c r="AM57" s="102" t="s">
        <v>202</v>
      </c>
      <c r="AN57" s="102" t="s">
        <v>202</v>
      </c>
      <c r="AO57" s="102" t="s">
        <v>202</v>
      </c>
      <c r="AP57" s="102" t="s">
        <v>202</v>
      </c>
      <c r="AQ57" s="102" t="s">
        <v>202</v>
      </c>
      <c r="AR57" s="102" t="s">
        <v>202</v>
      </c>
      <c r="AS57" s="102" t="s">
        <v>202</v>
      </c>
    </row>
    <row r="58" spans="1:47" ht="90.75" customHeight="1" x14ac:dyDescent="0.3">
      <c r="A58" s="108"/>
      <c r="B58" s="109"/>
      <c r="C58" s="117"/>
      <c r="D58" s="60" t="s">
        <v>105</v>
      </c>
      <c r="E58" s="60" t="s">
        <v>36</v>
      </c>
      <c r="F58" s="60">
        <v>3</v>
      </c>
      <c r="G58" s="61" t="s">
        <v>79</v>
      </c>
      <c r="H58" s="55">
        <v>2222.1</v>
      </c>
      <c r="I58" s="55">
        <f t="shared" ref="I58" si="39">F58*H58</f>
        <v>6666.2999999999993</v>
      </c>
      <c r="J58" s="55" t="s">
        <v>158</v>
      </c>
      <c r="K58" s="56">
        <v>1.44</v>
      </c>
      <c r="L58" s="55">
        <f>I58*K58</f>
        <v>9599.4719999999979</v>
      </c>
      <c r="M58" s="103"/>
      <c r="N58" s="103"/>
      <c r="O58" s="103"/>
      <c r="P58" s="103"/>
      <c r="Q58" s="103"/>
      <c r="R58" s="106"/>
      <c r="S58" s="106"/>
      <c r="T58" s="106"/>
      <c r="U58" s="106"/>
      <c r="V58" s="106"/>
      <c r="W58" s="106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</row>
    <row r="59" spans="1:47" ht="44.25" customHeight="1" x14ac:dyDescent="0.3">
      <c r="A59" s="108"/>
      <c r="B59" s="109"/>
      <c r="C59" s="117"/>
      <c r="D59" s="60" t="s">
        <v>97</v>
      </c>
      <c r="E59" s="60" t="s">
        <v>38</v>
      </c>
      <c r="F59" s="60">
        <v>1</v>
      </c>
      <c r="G59" s="54" t="s">
        <v>231</v>
      </c>
      <c r="H59" s="55">
        <v>4255.01</v>
      </c>
      <c r="I59" s="55">
        <f t="shared" ref="I59:I62" si="40">F59*H59</f>
        <v>4255.01</v>
      </c>
      <c r="J59" s="55" t="s">
        <v>35</v>
      </c>
      <c r="K59" s="55" t="s">
        <v>35</v>
      </c>
      <c r="L59" s="55">
        <f>I59</f>
        <v>4255.01</v>
      </c>
      <c r="M59" s="104"/>
      <c r="N59" s="104"/>
      <c r="O59" s="104"/>
      <c r="P59" s="104"/>
      <c r="Q59" s="104"/>
      <c r="R59" s="107"/>
      <c r="S59" s="107"/>
      <c r="T59" s="107"/>
      <c r="U59" s="107"/>
      <c r="V59" s="107"/>
      <c r="W59" s="107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</row>
    <row r="60" spans="1:47" ht="65.25" customHeight="1" x14ac:dyDescent="0.3">
      <c r="A60" s="108">
        <v>16</v>
      </c>
      <c r="B60" s="109" t="s">
        <v>152</v>
      </c>
      <c r="C60" s="117" t="s">
        <v>59</v>
      </c>
      <c r="D60" s="60" t="s">
        <v>103</v>
      </c>
      <c r="E60" s="60" t="s">
        <v>36</v>
      </c>
      <c r="F60" s="60">
        <v>3</v>
      </c>
      <c r="G60" s="54" t="s">
        <v>76</v>
      </c>
      <c r="H60" s="55">
        <v>2222.1</v>
      </c>
      <c r="I60" s="55">
        <f>F60*H60</f>
        <v>6666.2999999999993</v>
      </c>
      <c r="J60" s="55" t="s">
        <v>158</v>
      </c>
      <c r="K60" s="56">
        <v>1.44</v>
      </c>
      <c r="L60" s="55">
        <f t="shared" ref="L60:L61" si="41">I60*K60</f>
        <v>9599.4719999999979</v>
      </c>
      <c r="M60" s="102">
        <f>SUM(L60:L66)</f>
        <v>33542.544152999995</v>
      </c>
      <c r="N60" s="102">
        <f>M60*0.2</f>
        <v>6708.5088305999998</v>
      </c>
      <c r="O60" s="102">
        <f>M60+N60</f>
        <v>40251.052983599991</v>
      </c>
      <c r="P60" s="102">
        <f>O60</f>
        <v>40251.052983599991</v>
      </c>
      <c r="Q60" s="102">
        <f>SUM(X60:AD66)</f>
        <v>54331.303688583539</v>
      </c>
      <c r="R60" s="105">
        <v>1.091</v>
      </c>
      <c r="S60" s="105">
        <v>1.0780000000000001</v>
      </c>
      <c r="T60" s="105">
        <v>1.0529999999999999</v>
      </c>
      <c r="U60" s="105">
        <v>1.044</v>
      </c>
      <c r="V60" s="105">
        <v>1.044</v>
      </c>
      <c r="W60" s="105">
        <v>1.044</v>
      </c>
      <c r="X60" s="102">
        <v>0</v>
      </c>
      <c r="Y60" s="102">
        <v>0</v>
      </c>
      <c r="Z60" s="102">
        <v>0</v>
      </c>
      <c r="AA60" s="102">
        <v>0</v>
      </c>
      <c r="AB60" s="102">
        <v>0</v>
      </c>
      <c r="AC60" s="102">
        <f>O60*S60*T60*U60*V60*R60</f>
        <v>54331.303688583539</v>
      </c>
      <c r="AD60" s="102">
        <v>0</v>
      </c>
      <c r="AE60" s="102">
        <f>SUM(L60:L66)*1.22</f>
        <v>40921.903866659995</v>
      </c>
      <c r="AF60" s="102">
        <f>AE60</f>
        <v>40921.903866659995</v>
      </c>
      <c r="AG60" s="102">
        <f>SUM(AO60:AS66)</f>
        <v>54317.493963533379</v>
      </c>
      <c r="AH60" s="105">
        <v>1.081</v>
      </c>
      <c r="AI60" s="105">
        <v>1.0740000000000001</v>
      </c>
      <c r="AJ60" s="105">
        <v>1.0549999999999999</v>
      </c>
      <c r="AK60" s="105">
        <v>1.0409999999999999</v>
      </c>
      <c r="AL60" s="105">
        <v>1.0409999999999999</v>
      </c>
      <c r="AM60" s="105">
        <v>1.0409999999999999</v>
      </c>
      <c r="AN60" s="102">
        <v>0</v>
      </c>
      <c r="AO60" s="102">
        <v>0</v>
      </c>
      <c r="AP60" s="102">
        <v>0</v>
      </c>
      <c r="AQ60" s="102">
        <v>0</v>
      </c>
      <c r="AR60" s="102">
        <f>AE60*AI60*AJ60*AK60*AL60*AH60</f>
        <v>54317.493963533379</v>
      </c>
      <c r="AS60" s="102">
        <v>0</v>
      </c>
    </row>
    <row r="61" spans="1:47" ht="74.25" customHeight="1" x14ac:dyDescent="0.3">
      <c r="A61" s="108"/>
      <c r="B61" s="109"/>
      <c r="C61" s="117"/>
      <c r="D61" s="60" t="s">
        <v>159</v>
      </c>
      <c r="E61" s="60" t="s">
        <v>78</v>
      </c>
      <c r="F61" s="60">
        <v>2</v>
      </c>
      <c r="G61" s="54" t="s">
        <v>160</v>
      </c>
      <c r="H61" s="55">
        <v>2078.36</v>
      </c>
      <c r="I61" s="55">
        <f t="shared" ref="I61" si="42">F61*H61</f>
        <v>4156.72</v>
      </c>
      <c r="J61" s="55" t="s">
        <v>161</v>
      </c>
      <c r="K61" s="56">
        <v>1.53</v>
      </c>
      <c r="L61" s="55">
        <f t="shared" si="41"/>
        <v>6359.7816000000003</v>
      </c>
      <c r="M61" s="103"/>
      <c r="N61" s="103"/>
      <c r="O61" s="103"/>
      <c r="P61" s="103"/>
      <c r="Q61" s="103"/>
      <c r="R61" s="106"/>
      <c r="S61" s="106"/>
      <c r="T61" s="106"/>
      <c r="U61" s="106"/>
      <c r="V61" s="106"/>
      <c r="W61" s="106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6"/>
      <c r="AI61" s="106"/>
      <c r="AJ61" s="106"/>
      <c r="AK61" s="106"/>
      <c r="AL61" s="106"/>
      <c r="AM61" s="106"/>
      <c r="AN61" s="103"/>
      <c r="AO61" s="103"/>
      <c r="AP61" s="103"/>
      <c r="AQ61" s="103"/>
      <c r="AR61" s="103"/>
      <c r="AS61" s="103"/>
    </row>
    <row r="62" spans="1:47" ht="62.25" customHeight="1" x14ac:dyDescent="0.3">
      <c r="A62" s="108"/>
      <c r="B62" s="109"/>
      <c r="C62" s="117"/>
      <c r="D62" s="60" t="s">
        <v>163</v>
      </c>
      <c r="E62" s="60" t="s">
        <v>78</v>
      </c>
      <c r="F62" s="60">
        <v>1</v>
      </c>
      <c r="G62" s="54" t="s">
        <v>164</v>
      </c>
      <c r="H62" s="55">
        <v>5649.95</v>
      </c>
      <c r="I62" s="55">
        <f t="shared" si="40"/>
        <v>5649.95</v>
      </c>
      <c r="J62" s="55" t="s">
        <v>161</v>
      </c>
      <c r="K62" s="56">
        <v>1.53</v>
      </c>
      <c r="L62" s="55">
        <f t="shared" ref="L62" si="43">I62*K62</f>
        <v>8644.423499999999</v>
      </c>
      <c r="M62" s="103"/>
      <c r="N62" s="103"/>
      <c r="O62" s="103"/>
      <c r="P62" s="103"/>
      <c r="Q62" s="103"/>
      <c r="R62" s="106"/>
      <c r="S62" s="106"/>
      <c r="T62" s="106"/>
      <c r="U62" s="106"/>
      <c r="V62" s="106"/>
      <c r="W62" s="106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6"/>
      <c r="AI62" s="106"/>
      <c r="AJ62" s="106"/>
      <c r="AK62" s="106"/>
      <c r="AL62" s="106"/>
      <c r="AM62" s="106"/>
      <c r="AN62" s="103"/>
      <c r="AO62" s="103"/>
      <c r="AP62" s="103"/>
      <c r="AQ62" s="103"/>
      <c r="AR62" s="103"/>
      <c r="AS62" s="103"/>
    </row>
    <row r="63" spans="1:47" ht="35.25" customHeight="1" x14ac:dyDescent="0.3">
      <c r="A63" s="108"/>
      <c r="B63" s="109"/>
      <c r="C63" s="117"/>
      <c r="D63" s="60" t="s">
        <v>106</v>
      </c>
      <c r="E63" s="60" t="s">
        <v>78</v>
      </c>
      <c r="F63" s="60">
        <v>1</v>
      </c>
      <c r="G63" s="54" t="s">
        <v>107</v>
      </c>
      <c r="H63" s="55">
        <v>2252.79</v>
      </c>
      <c r="I63" s="55">
        <f>F63*H63</f>
        <v>2252.79</v>
      </c>
      <c r="J63" s="55" t="s">
        <v>162</v>
      </c>
      <c r="K63" s="56">
        <v>1.55</v>
      </c>
      <c r="L63" s="55">
        <f>I63*K63</f>
        <v>3491.8245000000002</v>
      </c>
      <c r="M63" s="103"/>
      <c r="N63" s="103"/>
      <c r="O63" s="103"/>
      <c r="P63" s="103"/>
      <c r="Q63" s="103"/>
      <c r="R63" s="106"/>
      <c r="S63" s="106"/>
      <c r="T63" s="106"/>
      <c r="U63" s="106"/>
      <c r="V63" s="106"/>
      <c r="W63" s="106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6"/>
      <c r="AI63" s="106"/>
      <c r="AJ63" s="106"/>
      <c r="AK63" s="106"/>
      <c r="AL63" s="106"/>
      <c r="AM63" s="106"/>
      <c r="AN63" s="103"/>
      <c r="AO63" s="103"/>
      <c r="AP63" s="103"/>
      <c r="AQ63" s="103"/>
      <c r="AR63" s="103"/>
      <c r="AS63" s="103"/>
    </row>
    <row r="64" spans="1:47" ht="54.75" customHeight="1" x14ac:dyDescent="0.3">
      <c r="A64" s="108"/>
      <c r="B64" s="109"/>
      <c r="C64" s="117"/>
      <c r="D64" s="60" t="s">
        <v>90</v>
      </c>
      <c r="E64" s="60" t="s">
        <v>33</v>
      </c>
      <c r="F64" s="60">
        <v>1.115</v>
      </c>
      <c r="G64" s="54" t="s">
        <v>91</v>
      </c>
      <c r="H64" s="55">
        <v>291.14</v>
      </c>
      <c r="I64" s="55">
        <f t="shared" ref="I64:I65" si="44">F64*H64</f>
        <v>324.62109999999996</v>
      </c>
      <c r="J64" s="55" t="s">
        <v>166</v>
      </c>
      <c r="K64" s="56">
        <v>1.55</v>
      </c>
      <c r="L64" s="55">
        <f>I64*K64</f>
        <v>503.16270499999996</v>
      </c>
      <c r="M64" s="103"/>
      <c r="N64" s="103"/>
      <c r="O64" s="103"/>
      <c r="P64" s="103"/>
      <c r="Q64" s="103"/>
      <c r="R64" s="106"/>
      <c r="S64" s="106"/>
      <c r="T64" s="106"/>
      <c r="U64" s="106"/>
      <c r="V64" s="106"/>
      <c r="W64" s="106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6"/>
      <c r="AI64" s="106"/>
      <c r="AJ64" s="106"/>
      <c r="AK64" s="106"/>
      <c r="AL64" s="106"/>
      <c r="AM64" s="106"/>
      <c r="AN64" s="103"/>
      <c r="AO64" s="103"/>
      <c r="AP64" s="103"/>
      <c r="AQ64" s="103"/>
      <c r="AR64" s="103"/>
      <c r="AS64" s="103"/>
      <c r="AU64" s="49"/>
    </row>
    <row r="65" spans="1:47" ht="51" customHeight="1" x14ac:dyDescent="0.3">
      <c r="A65" s="108"/>
      <c r="B65" s="109"/>
      <c r="C65" s="117"/>
      <c r="D65" s="60" t="s">
        <v>92</v>
      </c>
      <c r="E65" s="60" t="s">
        <v>33</v>
      </c>
      <c r="F65" s="60">
        <v>1.369</v>
      </c>
      <c r="G65" s="54" t="s">
        <v>93</v>
      </c>
      <c r="H65" s="55">
        <v>324.64</v>
      </c>
      <c r="I65" s="55">
        <f t="shared" si="44"/>
        <v>444.43215999999995</v>
      </c>
      <c r="J65" s="55" t="s">
        <v>166</v>
      </c>
      <c r="K65" s="56">
        <v>1.55</v>
      </c>
      <c r="L65" s="55">
        <f>I65*K65</f>
        <v>688.86984799999993</v>
      </c>
      <c r="M65" s="103"/>
      <c r="N65" s="103"/>
      <c r="O65" s="103"/>
      <c r="P65" s="103"/>
      <c r="Q65" s="103"/>
      <c r="R65" s="106"/>
      <c r="S65" s="106"/>
      <c r="T65" s="106"/>
      <c r="U65" s="106"/>
      <c r="V65" s="106"/>
      <c r="W65" s="106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6"/>
      <c r="AI65" s="106"/>
      <c r="AJ65" s="106"/>
      <c r="AK65" s="106"/>
      <c r="AL65" s="106"/>
      <c r="AM65" s="106"/>
      <c r="AN65" s="103"/>
      <c r="AO65" s="103"/>
      <c r="AP65" s="103"/>
      <c r="AQ65" s="103"/>
      <c r="AR65" s="103"/>
      <c r="AS65" s="103"/>
      <c r="AU65" s="49"/>
    </row>
    <row r="66" spans="1:47" ht="51.75" customHeight="1" x14ac:dyDescent="0.3">
      <c r="A66" s="108"/>
      <c r="B66" s="109"/>
      <c r="C66" s="117"/>
      <c r="D66" s="60" t="s">
        <v>97</v>
      </c>
      <c r="E66" s="60" t="s">
        <v>78</v>
      </c>
      <c r="F66" s="60">
        <v>1</v>
      </c>
      <c r="G66" s="54" t="s">
        <v>231</v>
      </c>
      <c r="H66" s="55">
        <v>4255.01</v>
      </c>
      <c r="I66" s="55">
        <f t="shared" ref="I66" si="45">F66*H66</f>
        <v>4255.01</v>
      </c>
      <c r="J66" s="55" t="s">
        <v>35</v>
      </c>
      <c r="K66" s="55" t="s">
        <v>35</v>
      </c>
      <c r="L66" s="55">
        <f>I66</f>
        <v>4255.01</v>
      </c>
      <c r="M66" s="103"/>
      <c r="N66" s="103"/>
      <c r="O66" s="103"/>
      <c r="P66" s="104"/>
      <c r="Q66" s="104"/>
      <c r="R66" s="106"/>
      <c r="S66" s="106"/>
      <c r="T66" s="106"/>
      <c r="U66" s="106"/>
      <c r="V66" s="106"/>
      <c r="W66" s="106"/>
      <c r="X66" s="103"/>
      <c r="Y66" s="103"/>
      <c r="Z66" s="103"/>
      <c r="AA66" s="103"/>
      <c r="AB66" s="103"/>
      <c r="AC66" s="103"/>
      <c r="AD66" s="103"/>
      <c r="AE66" s="104"/>
      <c r="AF66" s="104"/>
      <c r="AG66" s="104"/>
      <c r="AH66" s="106"/>
      <c r="AI66" s="106"/>
      <c r="AJ66" s="106"/>
      <c r="AK66" s="106"/>
      <c r="AL66" s="106"/>
      <c r="AM66" s="106"/>
      <c r="AN66" s="103"/>
      <c r="AO66" s="103"/>
      <c r="AP66" s="103"/>
      <c r="AQ66" s="103"/>
      <c r="AR66" s="103"/>
      <c r="AS66" s="103"/>
    </row>
    <row r="67" spans="1:47" ht="63.75" customHeight="1" x14ac:dyDescent="0.3">
      <c r="A67" s="108">
        <v>17</v>
      </c>
      <c r="B67" s="109" t="s">
        <v>296</v>
      </c>
      <c r="C67" s="117" t="s">
        <v>63</v>
      </c>
      <c r="D67" s="60" t="s">
        <v>77</v>
      </c>
      <c r="E67" s="60" t="s">
        <v>36</v>
      </c>
      <c r="F67" s="60">
        <v>3</v>
      </c>
      <c r="G67" s="54" t="s">
        <v>76</v>
      </c>
      <c r="H67" s="55">
        <v>5058.3</v>
      </c>
      <c r="I67" s="55">
        <f>F67*H67</f>
        <v>15174.900000000001</v>
      </c>
      <c r="J67" s="55" t="s">
        <v>158</v>
      </c>
      <c r="K67" s="56">
        <v>1.44</v>
      </c>
      <c r="L67" s="55">
        <f t="shared" ref="L67" si="46">I67*K67</f>
        <v>21851.856</v>
      </c>
      <c r="M67" s="102">
        <f>SUM(L67:L74)</f>
        <v>78675.332800000004</v>
      </c>
      <c r="N67" s="102">
        <f>M67*0.2</f>
        <v>15735.066560000001</v>
      </c>
      <c r="O67" s="102">
        <f>M67+N67</f>
        <v>94410.39936000001</v>
      </c>
      <c r="P67" s="102">
        <f>O67</f>
        <v>94410.39936000001</v>
      </c>
      <c r="Q67" s="102">
        <f>SUM(X67:AD74)</f>
        <v>132285.22589317293</v>
      </c>
      <c r="R67" s="105">
        <v>1.091</v>
      </c>
      <c r="S67" s="105">
        <v>1.0780000000000001</v>
      </c>
      <c r="T67" s="105">
        <v>1.0529999999999999</v>
      </c>
      <c r="U67" s="105">
        <v>1.044</v>
      </c>
      <c r="V67" s="105">
        <v>1.044</v>
      </c>
      <c r="W67" s="105">
        <v>1.044</v>
      </c>
      <c r="X67" s="102">
        <v>0</v>
      </c>
      <c r="Y67" s="102">
        <v>0</v>
      </c>
      <c r="Z67" s="102">
        <v>0</v>
      </c>
      <c r="AA67" s="102">
        <v>0</v>
      </c>
      <c r="AB67" s="102">
        <v>0</v>
      </c>
      <c r="AC67" s="102">
        <f>L74*1.2*S67*T67*U67*V67*R67</f>
        <v>17230.382713075356</v>
      </c>
      <c r="AD67" s="102">
        <f>SUM(L67:L73)*1.2*S67*T67*U67*V67*W67*R67</f>
        <v>115054.84318009757</v>
      </c>
      <c r="AE67" s="102">
        <f>SUM(L67:L74)*1.22</f>
        <v>95983.906016000008</v>
      </c>
      <c r="AF67" s="102">
        <f>AE67</f>
        <v>95983.906016000008</v>
      </c>
      <c r="AG67" s="102">
        <f>SUM(AO67:AS74)</f>
        <v>131921.06880495351</v>
      </c>
      <c r="AH67" s="105">
        <v>1.081</v>
      </c>
      <c r="AI67" s="105">
        <v>1.0740000000000001</v>
      </c>
      <c r="AJ67" s="105">
        <v>1.0549999999999999</v>
      </c>
      <c r="AK67" s="105">
        <v>1.0409999999999999</v>
      </c>
      <c r="AL67" s="105">
        <v>1.0409999999999999</v>
      </c>
      <c r="AM67" s="105">
        <v>1.0409999999999999</v>
      </c>
      <c r="AN67" s="102">
        <v>0</v>
      </c>
      <c r="AO67" s="102">
        <v>0</v>
      </c>
      <c r="AP67" s="102">
        <v>0</v>
      </c>
      <c r="AQ67" s="102">
        <v>0</v>
      </c>
      <c r="AR67" s="102">
        <f>L74*1.22*AH67*AI67*AJ67*AK67*AL67</f>
        <v>17226.003159638902</v>
      </c>
      <c r="AS67" s="102">
        <f>SUM(L67:L73)*1.22*AH67*AI67*AJ67*AK67*AL67*AM67</f>
        <v>114695.06564531461</v>
      </c>
    </row>
    <row r="68" spans="1:47" ht="74.25" customHeight="1" x14ac:dyDescent="0.3">
      <c r="A68" s="108"/>
      <c r="B68" s="109"/>
      <c r="C68" s="117"/>
      <c r="D68" s="60" t="s">
        <v>178</v>
      </c>
      <c r="E68" s="60" t="s">
        <v>78</v>
      </c>
      <c r="F68" s="60">
        <v>1</v>
      </c>
      <c r="G68" s="54" t="s">
        <v>179</v>
      </c>
      <c r="H68" s="55">
        <v>18349.689999999999</v>
      </c>
      <c r="I68" s="55">
        <f t="shared" ref="I68" si="47">F68*H68</f>
        <v>18349.689999999999</v>
      </c>
      <c r="J68" s="55" t="s">
        <v>168</v>
      </c>
      <c r="K68" s="56">
        <v>1.1499999999999999</v>
      </c>
      <c r="L68" s="55">
        <f t="shared" ref="L68" si="48">I68*K68</f>
        <v>21102.143499999998</v>
      </c>
      <c r="M68" s="103"/>
      <c r="N68" s="103"/>
      <c r="O68" s="103"/>
      <c r="P68" s="103"/>
      <c r="Q68" s="103"/>
      <c r="R68" s="106"/>
      <c r="S68" s="106"/>
      <c r="T68" s="106"/>
      <c r="U68" s="106"/>
      <c r="V68" s="106"/>
      <c r="W68" s="106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6"/>
      <c r="AI68" s="106"/>
      <c r="AJ68" s="106"/>
      <c r="AK68" s="106"/>
      <c r="AL68" s="106"/>
      <c r="AM68" s="106"/>
      <c r="AN68" s="103"/>
      <c r="AO68" s="103"/>
      <c r="AP68" s="103"/>
      <c r="AQ68" s="103"/>
      <c r="AR68" s="103"/>
      <c r="AS68" s="103"/>
    </row>
    <row r="69" spans="1:47" ht="56.25" customHeight="1" x14ac:dyDescent="0.3">
      <c r="A69" s="108"/>
      <c r="B69" s="109"/>
      <c r="C69" s="117"/>
      <c r="D69" s="60" t="s">
        <v>177</v>
      </c>
      <c r="E69" s="60" t="s">
        <v>78</v>
      </c>
      <c r="F69" s="60">
        <v>1</v>
      </c>
      <c r="G69" s="54" t="s">
        <v>108</v>
      </c>
      <c r="H69" s="55">
        <v>1128.8</v>
      </c>
      <c r="I69" s="55">
        <f t="shared" ref="I69" si="49">F69*H69</f>
        <v>1128.8</v>
      </c>
      <c r="J69" s="55" t="s">
        <v>168</v>
      </c>
      <c r="K69" s="56">
        <v>1.1499999999999999</v>
      </c>
      <c r="L69" s="55">
        <f t="shared" ref="L69" si="50">I69*K69</f>
        <v>1298.1199999999999</v>
      </c>
      <c r="M69" s="103"/>
      <c r="N69" s="103"/>
      <c r="O69" s="103"/>
      <c r="P69" s="103"/>
      <c r="Q69" s="103"/>
      <c r="R69" s="106"/>
      <c r="S69" s="106"/>
      <c r="T69" s="106"/>
      <c r="U69" s="106"/>
      <c r="V69" s="106"/>
      <c r="W69" s="106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6"/>
      <c r="AI69" s="106"/>
      <c r="AJ69" s="106"/>
      <c r="AK69" s="106"/>
      <c r="AL69" s="106"/>
      <c r="AM69" s="106"/>
      <c r="AN69" s="103"/>
      <c r="AO69" s="103"/>
      <c r="AP69" s="103"/>
      <c r="AQ69" s="103"/>
      <c r="AR69" s="103"/>
      <c r="AS69" s="103"/>
    </row>
    <row r="70" spans="1:47" ht="52.5" customHeight="1" x14ac:dyDescent="0.3">
      <c r="A70" s="108"/>
      <c r="B70" s="109"/>
      <c r="C70" s="117"/>
      <c r="D70" s="60" t="s">
        <v>106</v>
      </c>
      <c r="E70" s="60" t="s">
        <v>78</v>
      </c>
      <c r="F70" s="60">
        <v>1</v>
      </c>
      <c r="G70" s="54" t="s">
        <v>107</v>
      </c>
      <c r="H70" s="55">
        <v>2252.79</v>
      </c>
      <c r="I70" s="55">
        <f>F70*H70</f>
        <v>2252.79</v>
      </c>
      <c r="J70" s="55" t="s">
        <v>162</v>
      </c>
      <c r="K70" s="56">
        <v>1.55</v>
      </c>
      <c r="L70" s="55">
        <f>I70*K70</f>
        <v>3491.8245000000002</v>
      </c>
      <c r="M70" s="103"/>
      <c r="N70" s="103"/>
      <c r="O70" s="103"/>
      <c r="P70" s="103"/>
      <c r="Q70" s="103"/>
      <c r="R70" s="106"/>
      <c r="S70" s="106"/>
      <c r="T70" s="106"/>
      <c r="U70" s="106"/>
      <c r="V70" s="106"/>
      <c r="W70" s="106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6"/>
      <c r="AI70" s="106"/>
      <c r="AJ70" s="106"/>
      <c r="AK70" s="106"/>
      <c r="AL70" s="106"/>
      <c r="AM70" s="106"/>
      <c r="AN70" s="103"/>
      <c r="AO70" s="103"/>
      <c r="AP70" s="103"/>
      <c r="AQ70" s="103"/>
      <c r="AR70" s="103"/>
      <c r="AS70" s="103"/>
    </row>
    <row r="71" spans="1:47" ht="73.5" customHeight="1" x14ac:dyDescent="0.3">
      <c r="A71" s="108"/>
      <c r="B71" s="109"/>
      <c r="C71" s="117"/>
      <c r="D71" s="60" t="s">
        <v>163</v>
      </c>
      <c r="E71" s="60" t="s">
        <v>78</v>
      </c>
      <c r="F71" s="60">
        <v>1</v>
      </c>
      <c r="G71" s="54" t="s">
        <v>164</v>
      </c>
      <c r="H71" s="55">
        <v>5649.95</v>
      </c>
      <c r="I71" s="55">
        <f t="shared" ref="I71" si="51">F71*H71</f>
        <v>5649.95</v>
      </c>
      <c r="J71" s="55" t="s">
        <v>161</v>
      </c>
      <c r="K71" s="56">
        <v>1.53</v>
      </c>
      <c r="L71" s="55">
        <f t="shared" ref="L71:L73" si="52">I71*K71</f>
        <v>8644.423499999999</v>
      </c>
      <c r="M71" s="103"/>
      <c r="N71" s="103"/>
      <c r="O71" s="103"/>
      <c r="P71" s="103"/>
      <c r="Q71" s="103"/>
      <c r="R71" s="106"/>
      <c r="S71" s="106"/>
      <c r="T71" s="106"/>
      <c r="U71" s="106"/>
      <c r="V71" s="106"/>
      <c r="W71" s="106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6"/>
      <c r="AI71" s="106"/>
      <c r="AJ71" s="106"/>
      <c r="AK71" s="106"/>
      <c r="AL71" s="106"/>
      <c r="AM71" s="106"/>
      <c r="AN71" s="103"/>
      <c r="AO71" s="103"/>
      <c r="AP71" s="103"/>
      <c r="AQ71" s="103"/>
      <c r="AR71" s="103"/>
      <c r="AS71" s="103"/>
    </row>
    <row r="72" spans="1:47" ht="62.25" customHeight="1" x14ac:dyDescent="0.3">
      <c r="A72" s="108"/>
      <c r="B72" s="109"/>
      <c r="C72" s="117"/>
      <c r="D72" s="60" t="s">
        <v>175</v>
      </c>
      <c r="E72" s="60" t="s">
        <v>78</v>
      </c>
      <c r="F72" s="60">
        <v>1</v>
      </c>
      <c r="G72" s="54" t="s">
        <v>176</v>
      </c>
      <c r="H72" s="55">
        <v>5490.22</v>
      </c>
      <c r="I72" s="55">
        <f t="shared" ref="I72:I73" si="53">F72*H72</f>
        <v>5490.22</v>
      </c>
      <c r="J72" s="55" t="s">
        <v>161</v>
      </c>
      <c r="K72" s="56">
        <v>1.53</v>
      </c>
      <c r="L72" s="55">
        <f t="shared" si="52"/>
        <v>8400.0366000000013</v>
      </c>
      <c r="M72" s="103"/>
      <c r="N72" s="103"/>
      <c r="O72" s="103"/>
      <c r="P72" s="103"/>
      <c r="Q72" s="103"/>
      <c r="R72" s="106"/>
      <c r="S72" s="106"/>
      <c r="T72" s="106"/>
      <c r="U72" s="106"/>
      <c r="V72" s="106"/>
      <c r="W72" s="106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6"/>
      <c r="AI72" s="106"/>
      <c r="AJ72" s="106"/>
      <c r="AK72" s="106"/>
      <c r="AL72" s="106"/>
      <c r="AM72" s="106"/>
      <c r="AN72" s="103"/>
      <c r="AO72" s="103"/>
      <c r="AP72" s="103"/>
      <c r="AQ72" s="103"/>
      <c r="AR72" s="103"/>
      <c r="AS72" s="103"/>
    </row>
    <row r="73" spans="1:47" ht="55.5" customHeight="1" x14ac:dyDescent="0.3">
      <c r="A73" s="108"/>
      <c r="B73" s="109"/>
      <c r="C73" s="117"/>
      <c r="D73" s="60" t="s">
        <v>172</v>
      </c>
      <c r="E73" s="60" t="s">
        <v>78</v>
      </c>
      <c r="F73" s="60">
        <v>1</v>
      </c>
      <c r="G73" s="54" t="s">
        <v>100</v>
      </c>
      <c r="H73" s="55">
        <v>2123.79</v>
      </c>
      <c r="I73" s="55">
        <f t="shared" si="53"/>
        <v>2123.79</v>
      </c>
      <c r="J73" s="55" t="s">
        <v>158</v>
      </c>
      <c r="K73" s="56">
        <v>1.53</v>
      </c>
      <c r="L73" s="55">
        <f t="shared" si="52"/>
        <v>3249.3987000000002</v>
      </c>
      <c r="M73" s="103"/>
      <c r="N73" s="103"/>
      <c r="O73" s="103"/>
      <c r="P73" s="103"/>
      <c r="Q73" s="103"/>
      <c r="R73" s="106"/>
      <c r="S73" s="106"/>
      <c r="T73" s="106"/>
      <c r="U73" s="106"/>
      <c r="V73" s="106"/>
      <c r="W73" s="106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6"/>
      <c r="AI73" s="106"/>
      <c r="AJ73" s="106"/>
      <c r="AK73" s="106"/>
      <c r="AL73" s="106"/>
      <c r="AM73" s="106"/>
      <c r="AN73" s="103"/>
      <c r="AO73" s="103"/>
      <c r="AP73" s="103"/>
      <c r="AQ73" s="103"/>
      <c r="AR73" s="103"/>
      <c r="AS73" s="103"/>
    </row>
    <row r="74" spans="1:47" ht="44.25" customHeight="1" x14ac:dyDescent="0.3">
      <c r="A74" s="108"/>
      <c r="B74" s="109"/>
      <c r="C74" s="117"/>
      <c r="D74" s="60" t="s">
        <v>94</v>
      </c>
      <c r="E74" s="60" t="s">
        <v>38</v>
      </c>
      <c r="F74" s="60">
        <v>1</v>
      </c>
      <c r="G74" s="54" t="s">
        <v>229</v>
      </c>
      <c r="H74" s="55">
        <v>10637.53</v>
      </c>
      <c r="I74" s="55">
        <f t="shared" ref="I74:I108" si="54">F74*H74</f>
        <v>10637.53</v>
      </c>
      <c r="J74" s="55" t="s">
        <v>35</v>
      </c>
      <c r="K74" s="55" t="s">
        <v>35</v>
      </c>
      <c r="L74" s="55">
        <f>I74</f>
        <v>10637.53</v>
      </c>
      <c r="M74" s="104"/>
      <c r="N74" s="104"/>
      <c r="O74" s="104"/>
      <c r="P74" s="104"/>
      <c r="Q74" s="104"/>
      <c r="R74" s="107"/>
      <c r="S74" s="107"/>
      <c r="T74" s="107"/>
      <c r="U74" s="107"/>
      <c r="V74" s="107"/>
      <c r="W74" s="107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7"/>
      <c r="AI74" s="107"/>
      <c r="AJ74" s="107"/>
      <c r="AK74" s="107"/>
      <c r="AL74" s="107"/>
      <c r="AM74" s="107"/>
      <c r="AN74" s="104"/>
      <c r="AO74" s="104"/>
      <c r="AP74" s="104"/>
      <c r="AQ74" s="104"/>
      <c r="AR74" s="104"/>
      <c r="AS74" s="104"/>
    </row>
    <row r="75" spans="1:47" ht="60" x14ac:dyDescent="0.3">
      <c r="A75" s="60">
        <v>18</v>
      </c>
      <c r="B75" s="61" t="s">
        <v>64</v>
      </c>
      <c r="C75" s="72" t="s">
        <v>59</v>
      </c>
      <c r="D75" s="60" t="s">
        <v>184</v>
      </c>
      <c r="E75" s="60" t="s">
        <v>36</v>
      </c>
      <c r="F75" s="60">
        <v>1</v>
      </c>
      <c r="G75" s="61" t="s">
        <v>150</v>
      </c>
      <c r="H75" s="55">
        <v>9926.0300000000007</v>
      </c>
      <c r="I75" s="55">
        <f t="shared" si="54"/>
        <v>9926.0300000000007</v>
      </c>
      <c r="J75" s="55" t="s">
        <v>166</v>
      </c>
      <c r="K75" s="56">
        <v>1.55</v>
      </c>
      <c r="L75" s="55">
        <f>I75*K75</f>
        <v>15385.346500000001</v>
      </c>
      <c r="M75" s="57">
        <f>SUM(L75:L75)</f>
        <v>15385.346500000001</v>
      </c>
      <c r="N75" s="57">
        <f>M75*0.2</f>
        <v>3077.0693000000006</v>
      </c>
      <c r="O75" s="57">
        <f>M75+N75</f>
        <v>18462.415800000002</v>
      </c>
      <c r="P75" s="57">
        <f>O75</f>
        <v>18462.415800000002</v>
      </c>
      <c r="Q75" s="57">
        <f>SUM(X75:AD75)</f>
        <v>21713.610297548406</v>
      </c>
      <c r="R75" s="68">
        <v>1.091</v>
      </c>
      <c r="S75" s="68">
        <v>1.0780000000000001</v>
      </c>
      <c r="T75" s="68">
        <v>1.0529999999999999</v>
      </c>
      <c r="U75" s="68">
        <v>1.044</v>
      </c>
      <c r="V75" s="68">
        <v>1.044</v>
      </c>
      <c r="W75" s="68">
        <v>1.044</v>
      </c>
      <c r="X75" s="57">
        <v>0</v>
      </c>
      <c r="Y75" s="57">
        <v>0</v>
      </c>
      <c r="Z75" s="57">
        <f>O75*S75*R75</f>
        <v>21713.610297548406</v>
      </c>
      <c r="AA75" s="57">
        <v>0</v>
      </c>
      <c r="AB75" s="57">
        <v>0</v>
      </c>
      <c r="AC75" s="57">
        <v>0</v>
      </c>
      <c r="AD75" s="57">
        <v>0</v>
      </c>
      <c r="AE75" s="57">
        <f>O75</f>
        <v>18462.415800000002</v>
      </c>
      <c r="AF75" s="57">
        <f>AE75</f>
        <v>18462.415800000002</v>
      </c>
      <c r="AG75" s="57">
        <f>SUM(AO75:AS75)</f>
        <v>21434.753969305206</v>
      </c>
      <c r="AH75" s="68">
        <v>1.081</v>
      </c>
      <c r="AI75" s="68">
        <v>1.0740000000000001</v>
      </c>
      <c r="AJ75" s="68">
        <v>1.0549999999999999</v>
      </c>
      <c r="AK75" s="68">
        <v>1.0409999999999999</v>
      </c>
      <c r="AL75" s="68">
        <v>1.0409999999999999</v>
      </c>
      <c r="AM75" s="68">
        <v>1.0409999999999999</v>
      </c>
      <c r="AN75" s="57">
        <f>AD75*AG75*AH75</f>
        <v>0</v>
      </c>
      <c r="AO75" s="57">
        <f>AE75*AH75*AI75</f>
        <v>21434.753969305206</v>
      </c>
      <c r="AP75" s="57">
        <v>0</v>
      </c>
      <c r="AQ75" s="57">
        <v>0</v>
      </c>
      <c r="AR75" s="57">
        <v>0</v>
      </c>
      <c r="AS75" s="57">
        <v>0</v>
      </c>
      <c r="AU75" s="49"/>
    </row>
    <row r="76" spans="1:47" ht="54" customHeight="1" x14ac:dyDescent="0.3">
      <c r="A76" s="60">
        <v>19</v>
      </c>
      <c r="B76" s="61" t="s">
        <v>241</v>
      </c>
      <c r="C76" s="72" t="s">
        <v>63</v>
      </c>
      <c r="D76" s="60" t="s">
        <v>109</v>
      </c>
      <c r="E76" s="60" t="s">
        <v>78</v>
      </c>
      <c r="F76" s="60">
        <v>10</v>
      </c>
      <c r="G76" s="54" t="s">
        <v>110</v>
      </c>
      <c r="H76" s="55">
        <v>5196.75</v>
      </c>
      <c r="I76" s="55">
        <f t="shared" si="54"/>
        <v>51967.5</v>
      </c>
      <c r="J76" s="55" t="s">
        <v>161</v>
      </c>
      <c r="K76" s="56">
        <v>1.53</v>
      </c>
      <c r="L76" s="55">
        <f t="shared" ref="L76:L77" si="55">I76*K76</f>
        <v>79510.274999999994</v>
      </c>
      <c r="M76" s="57">
        <f>SUM(L76:L76)</f>
        <v>79510.274999999994</v>
      </c>
      <c r="N76" s="57">
        <f>M76*0.2</f>
        <v>15902.055</v>
      </c>
      <c r="O76" s="57">
        <f>M76+N76</f>
        <v>95412.329999999987</v>
      </c>
      <c r="P76" s="57">
        <f>O76</f>
        <v>95412.329999999987</v>
      </c>
      <c r="Q76" s="57">
        <f>SUM(X76:AD76)</f>
        <v>123360.71641784777</v>
      </c>
      <c r="R76" s="68">
        <v>1.091</v>
      </c>
      <c r="S76" s="68">
        <v>1.0780000000000001</v>
      </c>
      <c r="T76" s="68">
        <v>1.0529999999999999</v>
      </c>
      <c r="U76" s="68">
        <v>1.044</v>
      </c>
      <c r="V76" s="68">
        <v>1.044</v>
      </c>
      <c r="W76" s="68">
        <v>1.044</v>
      </c>
      <c r="X76" s="57">
        <v>0</v>
      </c>
      <c r="Y76" s="57">
        <v>0</v>
      </c>
      <c r="Z76" s="57">
        <v>0</v>
      </c>
      <c r="AA76" s="57">
        <v>0</v>
      </c>
      <c r="AB76" s="57">
        <f>O76*S76*T76*U76*R76</f>
        <v>123360.71641784777</v>
      </c>
      <c r="AC76" s="57">
        <v>0</v>
      </c>
      <c r="AD76" s="57">
        <v>0</v>
      </c>
      <c r="AE76" s="57">
        <f>SUM(L76)*1.22</f>
        <v>97002.535499999984</v>
      </c>
      <c r="AF76" s="57">
        <f>AE76</f>
        <v>97002.535499999984</v>
      </c>
      <c r="AG76" s="57">
        <f>SUM(AO76:AS76)</f>
        <v>123684.77708414868</v>
      </c>
      <c r="AH76" s="68">
        <v>1.081</v>
      </c>
      <c r="AI76" s="68">
        <v>1.0740000000000001</v>
      </c>
      <c r="AJ76" s="68">
        <v>1.0549999999999999</v>
      </c>
      <c r="AK76" s="68">
        <v>1.0409999999999999</v>
      </c>
      <c r="AL76" s="68">
        <v>1.0409999999999999</v>
      </c>
      <c r="AM76" s="68">
        <v>1.0409999999999999</v>
      </c>
      <c r="AN76" s="57">
        <v>0</v>
      </c>
      <c r="AO76" s="57">
        <v>0</v>
      </c>
      <c r="AP76" s="57">
        <v>0</v>
      </c>
      <c r="AQ76" s="57">
        <f>AE76*AH76*AI76*AJ76*AK76</f>
        <v>123684.77708414868</v>
      </c>
      <c r="AR76" s="57">
        <v>0</v>
      </c>
      <c r="AS76" s="57">
        <v>0</v>
      </c>
    </row>
    <row r="77" spans="1:47" ht="72.75" customHeight="1" x14ac:dyDescent="0.3">
      <c r="A77" s="108">
        <v>20</v>
      </c>
      <c r="B77" s="109" t="s">
        <v>254</v>
      </c>
      <c r="C77" s="117" t="s">
        <v>63</v>
      </c>
      <c r="D77" s="60" t="s">
        <v>156</v>
      </c>
      <c r="E77" s="60" t="s">
        <v>78</v>
      </c>
      <c r="F77" s="60">
        <v>2</v>
      </c>
      <c r="G77" s="54" t="s">
        <v>165</v>
      </c>
      <c r="H77" s="55">
        <v>2409.41</v>
      </c>
      <c r="I77" s="55">
        <f t="shared" si="54"/>
        <v>4818.82</v>
      </c>
      <c r="J77" s="55" t="s">
        <v>158</v>
      </c>
      <c r="K77" s="56">
        <v>1.44</v>
      </c>
      <c r="L77" s="55">
        <f t="shared" si="55"/>
        <v>6939.1007999999993</v>
      </c>
      <c r="M77" s="102">
        <f>SUM(L77:L79)</f>
        <v>20536.862399999998</v>
      </c>
      <c r="N77" s="102">
        <f>M77*0.2</f>
        <v>4107.37248</v>
      </c>
      <c r="O77" s="102">
        <f>M77+N77</f>
        <v>24644.234879999996</v>
      </c>
      <c r="P77" s="102">
        <f>O77</f>
        <v>24644.234879999996</v>
      </c>
      <c r="Q77" s="102">
        <f>SUM(X77:AD79)</f>
        <v>34728.715296538663</v>
      </c>
      <c r="R77" s="105">
        <v>1.091</v>
      </c>
      <c r="S77" s="105">
        <v>1.0780000000000001</v>
      </c>
      <c r="T77" s="105">
        <v>1.0529999999999999</v>
      </c>
      <c r="U77" s="105">
        <v>1.044</v>
      </c>
      <c r="V77" s="105">
        <v>1.044</v>
      </c>
      <c r="W77" s="105">
        <v>1.044</v>
      </c>
      <c r="X77" s="102">
        <v>0</v>
      </c>
      <c r="Y77" s="102">
        <v>0</v>
      </c>
      <c r="Z77" s="102">
        <v>0</v>
      </c>
      <c r="AA77" s="102">
        <v>0</v>
      </c>
      <c r="AB77" s="102">
        <v>0</v>
      </c>
      <c r="AC77" s="102">
        <v>0</v>
      </c>
      <c r="AD77" s="102">
        <f>O77*S77*T77*U77*V77*W77*R77</f>
        <v>34728.715296538663</v>
      </c>
      <c r="AE77" s="102">
        <f>SUM(L77:L79)*1.22</f>
        <v>25054.972127999998</v>
      </c>
      <c r="AF77" s="102">
        <f>AE77</f>
        <v>25054.972127999998</v>
      </c>
      <c r="AG77" s="102">
        <f>SUM(AO77:AS79)</f>
        <v>34620.118289839796</v>
      </c>
      <c r="AH77" s="105">
        <v>1.081</v>
      </c>
      <c r="AI77" s="105">
        <v>1.0740000000000001</v>
      </c>
      <c r="AJ77" s="105">
        <v>1.0549999999999999</v>
      </c>
      <c r="AK77" s="105">
        <v>1.0409999999999999</v>
      </c>
      <c r="AL77" s="105">
        <v>1.0409999999999999</v>
      </c>
      <c r="AM77" s="105">
        <v>1.0409999999999999</v>
      </c>
      <c r="AN77" s="102">
        <v>0</v>
      </c>
      <c r="AO77" s="102">
        <v>0</v>
      </c>
      <c r="AP77" s="102">
        <v>0</v>
      </c>
      <c r="AQ77" s="102">
        <v>0</v>
      </c>
      <c r="AR77" s="102">
        <v>0</v>
      </c>
      <c r="AS77" s="102">
        <f>AE77*AH77*AI77*AJ77*AK77*AL77*AM77</f>
        <v>34620.118289839796</v>
      </c>
    </row>
    <row r="78" spans="1:47" ht="54.75" customHeight="1" x14ac:dyDescent="0.3">
      <c r="A78" s="108"/>
      <c r="B78" s="109"/>
      <c r="C78" s="117"/>
      <c r="D78" s="60" t="s">
        <v>181</v>
      </c>
      <c r="E78" s="60" t="s">
        <v>78</v>
      </c>
      <c r="F78" s="60">
        <v>1</v>
      </c>
      <c r="G78" s="54" t="s">
        <v>182</v>
      </c>
      <c r="H78" s="55">
        <v>2968.44</v>
      </c>
      <c r="I78" s="55">
        <f t="shared" ref="I78" si="56">F78*H78</f>
        <v>2968.44</v>
      </c>
      <c r="J78" s="55" t="s">
        <v>158</v>
      </c>
      <c r="K78" s="56">
        <v>1.44</v>
      </c>
      <c r="L78" s="55">
        <f t="shared" ref="L78" si="57">I78*K78</f>
        <v>4274.5536000000002</v>
      </c>
      <c r="M78" s="103"/>
      <c r="N78" s="103"/>
      <c r="O78" s="103"/>
      <c r="P78" s="103"/>
      <c r="Q78" s="103"/>
      <c r="R78" s="106"/>
      <c r="S78" s="106"/>
      <c r="T78" s="106"/>
      <c r="U78" s="106"/>
      <c r="V78" s="106"/>
      <c r="W78" s="106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6"/>
      <c r="AI78" s="106"/>
      <c r="AJ78" s="106"/>
      <c r="AK78" s="106"/>
      <c r="AL78" s="106"/>
      <c r="AM78" s="106"/>
      <c r="AN78" s="103"/>
      <c r="AO78" s="103"/>
      <c r="AP78" s="103"/>
      <c r="AQ78" s="103"/>
      <c r="AR78" s="103"/>
      <c r="AS78" s="103"/>
    </row>
    <row r="79" spans="1:47" ht="54.75" customHeight="1" x14ac:dyDescent="0.3">
      <c r="A79" s="108"/>
      <c r="B79" s="109"/>
      <c r="C79" s="117"/>
      <c r="D79" s="60" t="s">
        <v>180</v>
      </c>
      <c r="E79" s="60" t="s">
        <v>78</v>
      </c>
      <c r="F79" s="60">
        <v>120</v>
      </c>
      <c r="G79" s="54" t="s">
        <v>111</v>
      </c>
      <c r="H79" s="55">
        <v>50.78</v>
      </c>
      <c r="I79" s="55">
        <f>F79*H79</f>
        <v>6093.6</v>
      </c>
      <c r="J79" s="55" t="s">
        <v>158</v>
      </c>
      <c r="K79" s="56">
        <v>1.53</v>
      </c>
      <c r="L79" s="55">
        <f t="shared" ref="L79" si="58">I79*K79</f>
        <v>9323.2080000000005</v>
      </c>
      <c r="M79" s="103"/>
      <c r="N79" s="103"/>
      <c r="O79" s="103"/>
      <c r="P79" s="104"/>
      <c r="Q79" s="104"/>
      <c r="R79" s="106"/>
      <c r="S79" s="106"/>
      <c r="T79" s="106"/>
      <c r="U79" s="106"/>
      <c r="V79" s="106"/>
      <c r="W79" s="106"/>
      <c r="X79" s="103"/>
      <c r="Y79" s="103"/>
      <c r="Z79" s="103"/>
      <c r="AA79" s="103"/>
      <c r="AB79" s="103"/>
      <c r="AC79" s="103"/>
      <c r="AD79" s="103"/>
      <c r="AE79" s="104"/>
      <c r="AF79" s="104"/>
      <c r="AG79" s="104"/>
      <c r="AH79" s="106"/>
      <c r="AI79" s="106"/>
      <c r="AJ79" s="106"/>
      <c r="AK79" s="106"/>
      <c r="AL79" s="106"/>
      <c r="AM79" s="106"/>
      <c r="AN79" s="103"/>
      <c r="AO79" s="103"/>
      <c r="AP79" s="103"/>
      <c r="AQ79" s="103"/>
      <c r="AR79" s="103"/>
      <c r="AS79" s="103"/>
    </row>
    <row r="80" spans="1:47" ht="78.75" customHeight="1" x14ac:dyDescent="0.3">
      <c r="A80" s="60">
        <v>21</v>
      </c>
      <c r="B80" s="61" t="s">
        <v>65</v>
      </c>
      <c r="C80" s="72" t="s">
        <v>59</v>
      </c>
      <c r="D80" s="60" t="s">
        <v>149</v>
      </c>
      <c r="E80" s="60" t="s">
        <v>36</v>
      </c>
      <c r="F80" s="60">
        <v>1</v>
      </c>
      <c r="G80" s="61" t="s">
        <v>112</v>
      </c>
      <c r="H80" s="55">
        <v>45019.29</v>
      </c>
      <c r="I80" s="55">
        <f t="shared" ref="I80" si="59">F80*H80</f>
        <v>45019.29</v>
      </c>
      <c r="J80" s="55" t="s">
        <v>183</v>
      </c>
      <c r="K80" s="56">
        <v>1.44</v>
      </c>
      <c r="L80" s="55">
        <f t="shared" ref="L80:L86" si="60">I80*K80</f>
        <v>64827.777600000001</v>
      </c>
      <c r="M80" s="57">
        <f>SUM(L80:L80)</f>
        <v>64827.777600000001</v>
      </c>
      <c r="N80" s="57">
        <f>M80*0.2</f>
        <v>12965.555520000002</v>
      </c>
      <c r="O80" s="57">
        <f>M80+N80</f>
        <v>77793.333119999996</v>
      </c>
      <c r="P80" s="57">
        <f>O80</f>
        <v>77793.333119999996</v>
      </c>
      <c r="Q80" s="57">
        <f>SUM(X80:AD80)</f>
        <v>105006.27669074811</v>
      </c>
      <c r="R80" s="68">
        <v>1.091</v>
      </c>
      <c r="S80" s="68">
        <v>1.0780000000000001</v>
      </c>
      <c r="T80" s="68">
        <v>1.0529999999999999</v>
      </c>
      <c r="U80" s="68">
        <v>1.044</v>
      </c>
      <c r="V80" s="68">
        <v>1.044</v>
      </c>
      <c r="W80" s="68">
        <v>1.044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f>O80*S80*T80*U80*V80*R80</f>
        <v>105006.27669074811</v>
      </c>
      <c r="AD80" s="57">
        <v>0</v>
      </c>
      <c r="AE80" s="57">
        <f>L80*1.22</f>
        <v>79089.888672000001</v>
      </c>
      <c r="AF80" s="57">
        <f>AE80</f>
        <v>79089.888672000001</v>
      </c>
      <c r="AG80" s="57">
        <f>SUM(AO80:AS80)</f>
        <v>104979.58659293727</v>
      </c>
      <c r="AH80" s="68">
        <v>1.081</v>
      </c>
      <c r="AI80" s="68">
        <v>1.0740000000000001</v>
      </c>
      <c r="AJ80" s="68">
        <v>1.0549999999999999</v>
      </c>
      <c r="AK80" s="68">
        <v>1.0409999999999999</v>
      </c>
      <c r="AL80" s="68">
        <v>1.0409999999999999</v>
      </c>
      <c r="AM80" s="68">
        <v>1.0409999999999999</v>
      </c>
      <c r="AN80" s="57">
        <v>0</v>
      </c>
      <c r="AO80" s="57">
        <v>0</v>
      </c>
      <c r="AP80" s="57">
        <v>0</v>
      </c>
      <c r="AQ80" s="57">
        <v>0</v>
      </c>
      <c r="AR80" s="57">
        <f>AE80*AH80*AI80*AJ80*AK80*AL80</f>
        <v>104979.58659293727</v>
      </c>
      <c r="AS80" s="57">
        <v>0</v>
      </c>
      <c r="AU80" s="49"/>
    </row>
    <row r="81" spans="1:47" ht="100.5" customHeight="1" x14ac:dyDescent="0.3">
      <c r="A81" s="60">
        <v>22</v>
      </c>
      <c r="B81" s="61" t="s">
        <v>66</v>
      </c>
      <c r="C81" s="72" t="s">
        <v>59</v>
      </c>
      <c r="D81" s="60" t="s">
        <v>113</v>
      </c>
      <c r="E81" s="60" t="s">
        <v>36</v>
      </c>
      <c r="F81" s="60">
        <v>1</v>
      </c>
      <c r="G81" s="61" t="s">
        <v>114</v>
      </c>
      <c r="H81" s="55">
        <v>40047.11</v>
      </c>
      <c r="I81" s="55">
        <f t="shared" ref="I81" si="61">F81*H81</f>
        <v>40047.11</v>
      </c>
      <c r="J81" s="55" t="s">
        <v>183</v>
      </c>
      <c r="K81" s="56">
        <v>1.44</v>
      </c>
      <c r="L81" s="55">
        <f>I81*K81</f>
        <v>57667.838400000001</v>
      </c>
      <c r="M81" s="57">
        <f>SUM(L81:L81)</f>
        <v>57667.838400000001</v>
      </c>
      <c r="N81" s="57">
        <f>M81*0.2</f>
        <v>11533.56768</v>
      </c>
      <c r="O81" s="57">
        <f>M81+N81</f>
        <v>69201.406080000001</v>
      </c>
      <c r="P81" s="57">
        <f>O81</f>
        <v>69201.406080000001</v>
      </c>
      <c r="Q81" s="57">
        <f>SUM(X81:AD81)</f>
        <v>97518.788535117244</v>
      </c>
      <c r="R81" s="68">
        <v>1.091</v>
      </c>
      <c r="S81" s="68">
        <v>1.0780000000000001</v>
      </c>
      <c r="T81" s="68">
        <v>1.0529999999999999</v>
      </c>
      <c r="U81" s="68">
        <v>1.044</v>
      </c>
      <c r="V81" s="68">
        <v>1.044</v>
      </c>
      <c r="W81" s="68">
        <v>1.044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f>O81*S81*T81*U81*V81*W81*R81</f>
        <v>97518.788535117244</v>
      </c>
      <c r="AE81" s="57">
        <f>L81*1.22</f>
        <v>70354.762847999998</v>
      </c>
      <c r="AF81" s="57">
        <f>AE81</f>
        <v>70354.762847999998</v>
      </c>
      <c r="AG81" s="57">
        <f>SUM(AO81:AS81)</f>
        <v>97213.846401744668</v>
      </c>
      <c r="AH81" s="68">
        <v>1.081</v>
      </c>
      <c r="AI81" s="68">
        <v>1.0740000000000001</v>
      </c>
      <c r="AJ81" s="68">
        <v>1.0549999999999999</v>
      </c>
      <c r="AK81" s="68">
        <v>1.0409999999999999</v>
      </c>
      <c r="AL81" s="68">
        <v>1.0409999999999999</v>
      </c>
      <c r="AM81" s="68">
        <v>1.0409999999999999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f>AE81*AH81*AI81*AJ81*AK81*AL81*AM81</f>
        <v>97213.846401744668</v>
      </c>
      <c r="AU81" s="49"/>
    </row>
    <row r="82" spans="1:47" ht="78" customHeight="1" x14ac:dyDescent="0.3">
      <c r="A82" s="60">
        <v>23</v>
      </c>
      <c r="B82" s="61" t="s">
        <v>67</v>
      </c>
      <c r="C82" s="72" t="s">
        <v>59</v>
      </c>
      <c r="D82" s="60" t="s">
        <v>113</v>
      </c>
      <c r="E82" s="60" t="s">
        <v>36</v>
      </c>
      <c r="F82" s="60">
        <v>1</v>
      </c>
      <c r="G82" s="61" t="s">
        <v>114</v>
      </c>
      <c r="H82" s="55">
        <v>40047.11</v>
      </c>
      <c r="I82" s="55">
        <f t="shared" ref="I82" si="62">F82*H82</f>
        <v>40047.11</v>
      </c>
      <c r="J82" s="55" t="s">
        <v>183</v>
      </c>
      <c r="K82" s="56">
        <v>1.44</v>
      </c>
      <c r="L82" s="55">
        <f>I82*K82</f>
        <v>57667.838400000001</v>
      </c>
      <c r="M82" s="57">
        <f>SUM(L82:L82)</f>
        <v>57667.838400000001</v>
      </c>
      <c r="N82" s="57">
        <f>M82*0.2</f>
        <v>11533.56768</v>
      </c>
      <c r="O82" s="57">
        <f>M82+N82</f>
        <v>69201.406080000001</v>
      </c>
      <c r="P82" s="57">
        <f>O82</f>
        <v>69201.406080000001</v>
      </c>
      <c r="Q82" s="57">
        <f>SUM(X82:AD82)</f>
        <v>97518.788535117244</v>
      </c>
      <c r="R82" s="68">
        <v>1.091</v>
      </c>
      <c r="S82" s="68">
        <v>1.0780000000000001</v>
      </c>
      <c r="T82" s="68">
        <v>1.0529999999999999</v>
      </c>
      <c r="U82" s="68">
        <v>1.044</v>
      </c>
      <c r="V82" s="68">
        <v>1.044</v>
      </c>
      <c r="W82" s="68">
        <v>1.044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f>O82*S82*T82*U82*V82*W82*R82</f>
        <v>97518.788535117244</v>
      </c>
      <c r="AE82" s="57">
        <f>L82*1.22</f>
        <v>70354.762847999998</v>
      </c>
      <c r="AF82" s="57">
        <f>AE82</f>
        <v>70354.762847999998</v>
      </c>
      <c r="AG82" s="57">
        <f>SUM(AO82:AS82)</f>
        <v>97213.846401744668</v>
      </c>
      <c r="AH82" s="68">
        <v>1.081</v>
      </c>
      <c r="AI82" s="68">
        <v>1.0740000000000001</v>
      </c>
      <c r="AJ82" s="68">
        <v>1.0549999999999999</v>
      </c>
      <c r="AK82" s="68">
        <v>1.0409999999999999</v>
      </c>
      <c r="AL82" s="68">
        <v>1.0409999999999999</v>
      </c>
      <c r="AM82" s="68">
        <v>1.0409999999999999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f>AE82*AH82*AI82*AJ82*AK82*AL82*AM82</f>
        <v>97213.846401744668</v>
      </c>
      <c r="AU82" s="49"/>
    </row>
    <row r="83" spans="1:47" ht="31.5" customHeight="1" x14ac:dyDescent="0.3">
      <c r="A83" s="108">
        <v>24</v>
      </c>
      <c r="B83" s="109" t="s">
        <v>297</v>
      </c>
      <c r="C83" s="117" t="s">
        <v>60</v>
      </c>
      <c r="D83" s="60" t="s">
        <v>117</v>
      </c>
      <c r="E83" s="60" t="s">
        <v>36</v>
      </c>
      <c r="F83" s="60">
        <v>1</v>
      </c>
      <c r="G83" s="61" t="s">
        <v>37</v>
      </c>
      <c r="H83" s="55">
        <v>2246.6999999999998</v>
      </c>
      <c r="I83" s="55">
        <f t="shared" si="54"/>
        <v>2246.6999999999998</v>
      </c>
      <c r="J83" s="55" t="s">
        <v>158</v>
      </c>
      <c r="K83" s="56">
        <v>1.44</v>
      </c>
      <c r="L83" s="55">
        <f t="shared" si="60"/>
        <v>3235.2479999999996</v>
      </c>
      <c r="M83" s="102" t="s">
        <v>202</v>
      </c>
      <c r="N83" s="102" t="s">
        <v>202</v>
      </c>
      <c r="O83" s="102" t="s">
        <v>202</v>
      </c>
      <c r="P83" s="102" t="s">
        <v>202</v>
      </c>
      <c r="Q83" s="102" t="s">
        <v>202</v>
      </c>
      <c r="R83" s="102" t="s">
        <v>202</v>
      </c>
      <c r="S83" s="102" t="s">
        <v>202</v>
      </c>
      <c r="T83" s="102" t="s">
        <v>202</v>
      </c>
      <c r="U83" s="102" t="s">
        <v>202</v>
      </c>
      <c r="V83" s="102" t="s">
        <v>202</v>
      </c>
      <c r="W83" s="102" t="s">
        <v>202</v>
      </c>
      <c r="X83" s="102" t="s">
        <v>202</v>
      </c>
      <c r="Y83" s="102" t="s">
        <v>202</v>
      </c>
      <c r="Z83" s="102" t="s">
        <v>202</v>
      </c>
      <c r="AA83" s="102" t="s">
        <v>202</v>
      </c>
      <c r="AB83" s="102" t="s">
        <v>202</v>
      </c>
      <c r="AC83" s="102" t="s">
        <v>202</v>
      </c>
      <c r="AD83" s="102" t="s">
        <v>202</v>
      </c>
      <c r="AE83" s="102">
        <f>SUM(L83:L88)*1.2</f>
        <v>27953.274620159998</v>
      </c>
      <c r="AF83" s="102">
        <f>AE83</f>
        <v>27953.274620159998</v>
      </c>
      <c r="AG83" s="102">
        <f>SUM(AN83:AS88)</f>
        <v>32453.584114358036</v>
      </c>
      <c r="AH83" s="105">
        <v>1.081</v>
      </c>
      <c r="AI83" s="105">
        <v>1.0740000000000001</v>
      </c>
      <c r="AJ83" s="105">
        <v>1.0549999999999999</v>
      </c>
      <c r="AK83" s="105">
        <v>1.0409999999999999</v>
      </c>
      <c r="AL83" s="105">
        <v>1.0409999999999999</v>
      </c>
      <c r="AM83" s="105">
        <v>1.0409999999999999</v>
      </c>
      <c r="AN83" s="102">
        <v>0</v>
      </c>
      <c r="AO83" s="102">
        <f>AE83*AH83*AI83</f>
        <v>32453.584114358036</v>
      </c>
      <c r="AP83" s="102">
        <v>0</v>
      </c>
      <c r="AQ83" s="102">
        <v>0</v>
      </c>
      <c r="AR83" s="102">
        <v>0</v>
      </c>
      <c r="AS83" s="102">
        <v>0</v>
      </c>
      <c r="AU83" s="49"/>
    </row>
    <row r="84" spans="1:47" ht="78" customHeight="1" x14ac:dyDescent="0.3">
      <c r="A84" s="108"/>
      <c r="B84" s="109"/>
      <c r="C84" s="117"/>
      <c r="D84" s="60" t="s">
        <v>39</v>
      </c>
      <c r="E84" s="60" t="s">
        <v>33</v>
      </c>
      <c r="F84" s="60">
        <v>2.1360000000000001</v>
      </c>
      <c r="G84" s="54" t="s">
        <v>40</v>
      </c>
      <c r="H84" s="55">
        <v>1262.83</v>
      </c>
      <c r="I84" s="55">
        <f t="shared" si="54"/>
        <v>2697.40488</v>
      </c>
      <c r="J84" s="55" t="s">
        <v>185</v>
      </c>
      <c r="K84" s="56">
        <v>1.1100000000000001</v>
      </c>
      <c r="L84" s="55">
        <f>I84*K84</f>
        <v>2994.1194168000002</v>
      </c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6"/>
      <c r="AI84" s="106"/>
      <c r="AJ84" s="106"/>
      <c r="AK84" s="106"/>
      <c r="AL84" s="106"/>
      <c r="AM84" s="106"/>
      <c r="AN84" s="103"/>
      <c r="AO84" s="103"/>
      <c r="AP84" s="103"/>
      <c r="AQ84" s="103"/>
      <c r="AR84" s="103"/>
      <c r="AS84" s="103"/>
      <c r="AU84" s="49"/>
    </row>
    <row r="85" spans="1:47" ht="66" customHeight="1" x14ac:dyDescent="0.3">
      <c r="A85" s="108"/>
      <c r="B85" s="109"/>
      <c r="C85" s="117"/>
      <c r="D85" s="60" t="s">
        <v>41</v>
      </c>
      <c r="E85" s="60" t="s">
        <v>42</v>
      </c>
      <c r="F85" s="60">
        <v>104.2</v>
      </c>
      <c r="G85" s="54" t="s">
        <v>43</v>
      </c>
      <c r="H85" s="55">
        <v>24.86</v>
      </c>
      <c r="I85" s="55">
        <f t="shared" si="54"/>
        <v>2590.4119999999998</v>
      </c>
      <c r="J85" s="55" t="s">
        <v>185</v>
      </c>
      <c r="K85" s="56">
        <v>1.1100000000000001</v>
      </c>
      <c r="L85" s="55">
        <f>I85*K85</f>
        <v>2875.3573200000001</v>
      </c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6"/>
      <c r="AI85" s="106"/>
      <c r="AJ85" s="106"/>
      <c r="AK85" s="106"/>
      <c r="AL85" s="106"/>
      <c r="AM85" s="106"/>
      <c r="AN85" s="103"/>
      <c r="AO85" s="103"/>
      <c r="AP85" s="103"/>
      <c r="AQ85" s="103"/>
      <c r="AR85" s="103"/>
      <c r="AS85" s="103"/>
    </row>
    <row r="86" spans="1:47" ht="65.25" customHeight="1" x14ac:dyDescent="0.3">
      <c r="A86" s="108"/>
      <c r="B86" s="109"/>
      <c r="C86" s="117"/>
      <c r="D86" s="60" t="s">
        <v>45</v>
      </c>
      <c r="E86" s="60" t="s">
        <v>33</v>
      </c>
      <c r="F86" s="60">
        <v>7.7249999999999996</v>
      </c>
      <c r="G86" s="54" t="s">
        <v>46</v>
      </c>
      <c r="H86" s="55">
        <v>1529.52</v>
      </c>
      <c r="I86" s="55">
        <f t="shared" si="54"/>
        <v>11815.541999999999</v>
      </c>
      <c r="J86" s="55" t="s">
        <v>186</v>
      </c>
      <c r="K86" s="56">
        <v>1.0900000000000001</v>
      </c>
      <c r="L86" s="55">
        <f t="shared" si="60"/>
        <v>12878.940780000001</v>
      </c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6"/>
      <c r="AI86" s="106"/>
      <c r="AJ86" s="106"/>
      <c r="AK86" s="106"/>
      <c r="AL86" s="106"/>
      <c r="AM86" s="106"/>
      <c r="AN86" s="103"/>
      <c r="AO86" s="103"/>
      <c r="AP86" s="103"/>
      <c r="AQ86" s="103"/>
      <c r="AR86" s="103"/>
      <c r="AS86" s="103"/>
    </row>
    <row r="87" spans="1:47" ht="88.5" customHeight="1" x14ac:dyDescent="0.3">
      <c r="A87" s="108"/>
      <c r="B87" s="109"/>
      <c r="C87" s="117"/>
      <c r="D87" s="60" t="s">
        <v>187</v>
      </c>
      <c r="E87" s="60" t="s">
        <v>44</v>
      </c>
      <c r="F87" s="60">
        <v>1.45</v>
      </c>
      <c r="G87" s="54" t="s">
        <v>188</v>
      </c>
      <c r="H87" s="55">
        <v>355.2</v>
      </c>
      <c r="I87" s="55">
        <f>F87*H87</f>
        <v>515.04</v>
      </c>
      <c r="J87" s="55" t="s">
        <v>35</v>
      </c>
      <c r="K87" s="56" t="s">
        <v>35</v>
      </c>
      <c r="L87" s="55">
        <f>I87</f>
        <v>515.04</v>
      </c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6"/>
      <c r="AI87" s="106"/>
      <c r="AJ87" s="106"/>
      <c r="AK87" s="106"/>
      <c r="AL87" s="106"/>
      <c r="AM87" s="106"/>
      <c r="AN87" s="103"/>
      <c r="AO87" s="103"/>
      <c r="AP87" s="103"/>
      <c r="AQ87" s="103"/>
      <c r="AR87" s="103"/>
      <c r="AS87" s="103"/>
    </row>
    <row r="88" spans="1:47" ht="44.25" customHeight="1" x14ac:dyDescent="0.3">
      <c r="A88" s="108"/>
      <c r="B88" s="109"/>
      <c r="C88" s="117"/>
      <c r="D88" s="60" t="s">
        <v>115</v>
      </c>
      <c r="E88" s="60" t="s">
        <v>38</v>
      </c>
      <c r="F88" s="60">
        <v>1</v>
      </c>
      <c r="G88" s="54" t="s">
        <v>116</v>
      </c>
      <c r="H88" s="55">
        <v>795.69</v>
      </c>
      <c r="I88" s="55">
        <f t="shared" si="54"/>
        <v>795.69</v>
      </c>
      <c r="J88" s="55" t="s">
        <v>35</v>
      </c>
      <c r="K88" s="55" t="s">
        <v>35</v>
      </c>
      <c r="L88" s="55">
        <f>I88</f>
        <v>795.69</v>
      </c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7"/>
      <c r="AI88" s="107"/>
      <c r="AJ88" s="107"/>
      <c r="AK88" s="107"/>
      <c r="AL88" s="107"/>
      <c r="AM88" s="107"/>
      <c r="AN88" s="104"/>
      <c r="AO88" s="104"/>
      <c r="AP88" s="104"/>
      <c r="AQ88" s="104"/>
      <c r="AR88" s="104"/>
      <c r="AS88" s="104"/>
    </row>
    <row r="89" spans="1:47" ht="55.5" customHeight="1" x14ac:dyDescent="0.3">
      <c r="A89" s="108">
        <v>25</v>
      </c>
      <c r="B89" s="109" t="s">
        <v>255</v>
      </c>
      <c r="C89" s="117" t="s">
        <v>68</v>
      </c>
      <c r="D89" s="60" t="s">
        <v>118</v>
      </c>
      <c r="E89" s="60" t="s">
        <v>33</v>
      </c>
      <c r="F89" s="60">
        <v>0.73499999999999999</v>
      </c>
      <c r="G89" s="61" t="s">
        <v>119</v>
      </c>
      <c r="H89" s="55">
        <v>1726.47</v>
      </c>
      <c r="I89" s="55">
        <f>F89*H89</f>
        <v>1268.9554499999999</v>
      </c>
      <c r="J89" s="55" t="s">
        <v>189</v>
      </c>
      <c r="K89" s="56">
        <v>1.59</v>
      </c>
      <c r="L89" s="55">
        <f>I89*K89</f>
        <v>2017.6391655</v>
      </c>
      <c r="M89" s="102">
        <f>SUM(L89:L94)</f>
        <v>17592.294709000002</v>
      </c>
      <c r="N89" s="102">
        <f>M89*0.2</f>
        <v>3518.4589418000005</v>
      </c>
      <c r="O89" s="102">
        <f>M89+N89</f>
        <v>21110.753650800001</v>
      </c>
      <c r="P89" s="102">
        <f>O89</f>
        <v>21110.753650800001</v>
      </c>
      <c r="Q89" s="102">
        <f>SUM(X89:AD94)</f>
        <v>29749.325016739891</v>
      </c>
      <c r="R89" s="105">
        <v>1.091</v>
      </c>
      <c r="S89" s="105">
        <v>1.0780000000000001</v>
      </c>
      <c r="T89" s="105">
        <v>1.0529999999999999</v>
      </c>
      <c r="U89" s="105">
        <v>1.044</v>
      </c>
      <c r="V89" s="105">
        <v>1.044</v>
      </c>
      <c r="W89" s="105">
        <v>1.044</v>
      </c>
      <c r="X89" s="102">
        <v>0</v>
      </c>
      <c r="Y89" s="102">
        <v>0</v>
      </c>
      <c r="Z89" s="102">
        <v>0</v>
      </c>
      <c r="AA89" s="102">
        <v>0</v>
      </c>
      <c r="AB89" s="102">
        <v>0</v>
      </c>
      <c r="AC89" s="102">
        <v>0</v>
      </c>
      <c r="AD89" s="102">
        <f>O89*S89*T89*U89*V89*W89*R89</f>
        <v>29749.325016739891</v>
      </c>
      <c r="AE89" s="102">
        <f>SUM(L89:L94)*1.22</f>
        <v>21462.599544980003</v>
      </c>
      <c r="AF89" s="102">
        <f>AE89</f>
        <v>21462.599544980003</v>
      </c>
      <c r="AG89" s="102">
        <f>SUM(AO89:AS94)</f>
        <v>29938.945773402946</v>
      </c>
      <c r="AH89" s="105">
        <v>1.0780000000000001</v>
      </c>
      <c r="AI89" s="105">
        <v>1.081</v>
      </c>
      <c r="AJ89" s="105">
        <v>1.054</v>
      </c>
      <c r="AK89" s="105">
        <v>1.044</v>
      </c>
      <c r="AL89" s="105">
        <v>1.0429999999999999</v>
      </c>
      <c r="AM89" s="105">
        <v>1.0429999999999999</v>
      </c>
      <c r="AN89" s="102">
        <v>0</v>
      </c>
      <c r="AO89" s="102">
        <v>0</v>
      </c>
      <c r="AP89" s="102">
        <v>0</v>
      </c>
      <c r="AQ89" s="102">
        <v>0</v>
      </c>
      <c r="AR89" s="102">
        <v>0</v>
      </c>
      <c r="AS89" s="102">
        <f>AE89*AH89*AI89*AJ89*AK89*AL89*AM89</f>
        <v>29938.945773402946</v>
      </c>
    </row>
    <row r="90" spans="1:47" ht="57" customHeight="1" x14ac:dyDescent="0.3">
      <c r="A90" s="108"/>
      <c r="B90" s="109"/>
      <c r="C90" s="117"/>
      <c r="D90" s="60" t="s">
        <v>120</v>
      </c>
      <c r="E90" s="60" t="s">
        <v>33</v>
      </c>
      <c r="F90" s="60">
        <v>0.48499999999999999</v>
      </c>
      <c r="G90" s="61" t="s">
        <v>121</v>
      </c>
      <c r="H90" s="55">
        <v>2644.01</v>
      </c>
      <c r="I90" s="55">
        <f t="shared" ref="I90" si="63">F90*H90</f>
        <v>1282.3448500000002</v>
      </c>
      <c r="J90" s="55" t="s">
        <v>189</v>
      </c>
      <c r="K90" s="56">
        <v>1.59</v>
      </c>
      <c r="L90" s="55">
        <f>I90*K90</f>
        <v>2038.9283115000003</v>
      </c>
      <c r="M90" s="103"/>
      <c r="N90" s="103"/>
      <c r="O90" s="103"/>
      <c r="P90" s="103"/>
      <c r="Q90" s="103"/>
      <c r="R90" s="106"/>
      <c r="S90" s="106"/>
      <c r="T90" s="106"/>
      <c r="U90" s="106"/>
      <c r="V90" s="106"/>
      <c r="W90" s="106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6"/>
      <c r="AI90" s="106"/>
      <c r="AJ90" s="106"/>
      <c r="AK90" s="106"/>
      <c r="AL90" s="106"/>
      <c r="AM90" s="106"/>
      <c r="AN90" s="103"/>
      <c r="AO90" s="103"/>
      <c r="AP90" s="103"/>
      <c r="AQ90" s="103"/>
      <c r="AR90" s="103"/>
      <c r="AS90" s="103"/>
    </row>
    <row r="91" spans="1:47" ht="49.5" customHeight="1" x14ac:dyDescent="0.3">
      <c r="A91" s="108"/>
      <c r="B91" s="109"/>
      <c r="C91" s="117"/>
      <c r="D91" s="60" t="s">
        <v>122</v>
      </c>
      <c r="E91" s="60" t="s">
        <v>33</v>
      </c>
      <c r="F91" s="60">
        <v>0.39500000000000002</v>
      </c>
      <c r="G91" s="61" t="s">
        <v>123</v>
      </c>
      <c r="H91" s="55">
        <v>3030.24</v>
      </c>
      <c r="I91" s="55">
        <f t="shared" ref="I91" si="64">F91*H91</f>
        <v>1196.9448</v>
      </c>
      <c r="J91" s="55" t="s">
        <v>189</v>
      </c>
      <c r="K91" s="56">
        <v>1.59</v>
      </c>
      <c r="L91" s="55">
        <f>I91*K91</f>
        <v>1903.1422320000001</v>
      </c>
      <c r="M91" s="103"/>
      <c r="N91" s="103"/>
      <c r="O91" s="103"/>
      <c r="P91" s="103"/>
      <c r="Q91" s="103"/>
      <c r="R91" s="106"/>
      <c r="S91" s="106"/>
      <c r="T91" s="106"/>
      <c r="U91" s="106"/>
      <c r="V91" s="106"/>
      <c r="W91" s="106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6"/>
      <c r="AI91" s="106"/>
      <c r="AJ91" s="106"/>
      <c r="AK91" s="106"/>
      <c r="AL91" s="106"/>
      <c r="AM91" s="106"/>
      <c r="AN91" s="103"/>
      <c r="AO91" s="103"/>
      <c r="AP91" s="103"/>
      <c r="AQ91" s="103"/>
      <c r="AR91" s="103"/>
      <c r="AS91" s="103"/>
      <c r="AT91" s="30" t="s">
        <v>383</v>
      </c>
    </row>
    <row r="92" spans="1:47" ht="48" customHeight="1" x14ac:dyDescent="0.3">
      <c r="A92" s="108"/>
      <c r="B92" s="109"/>
      <c r="C92" s="117"/>
      <c r="D92" s="60" t="s">
        <v>124</v>
      </c>
      <c r="E92" s="61" t="s">
        <v>125</v>
      </c>
      <c r="F92" s="60">
        <v>490</v>
      </c>
      <c r="G92" s="54" t="s">
        <v>126</v>
      </c>
      <c r="H92" s="55">
        <v>4.79</v>
      </c>
      <c r="I92" s="55">
        <f t="shared" si="54"/>
        <v>2347.1</v>
      </c>
      <c r="J92" s="55" t="s">
        <v>166</v>
      </c>
      <c r="K92" s="56">
        <v>1.55</v>
      </c>
      <c r="L92" s="55">
        <f>I92*K92</f>
        <v>3638.0050000000001</v>
      </c>
      <c r="M92" s="103"/>
      <c r="N92" s="103"/>
      <c r="O92" s="103"/>
      <c r="P92" s="103"/>
      <c r="Q92" s="103"/>
      <c r="R92" s="106"/>
      <c r="S92" s="106"/>
      <c r="T92" s="106"/>
      <c r="U92" s="106"/>
      <c r="V92" s="106"/>
      <c r="W92" s="106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6"/>
      <c r="AI92" s="106"/>
      <c r="AJ92" s="106"/>
      <c r="AK92" s="106"/>
      <c r="AL92" s="106"/>
      <c r="AM92" s="106"/>
      <c r="AN92" s="103"/>
      <c r="AO92" s="103"/>
      <c r="AP92" s="103"/>
      <c r="AQ92" s="103"/>
      <c r="AR92" s="103"/>
      <c r="AS92" s="103"/>
    </row>
    <row r="93" spans="1:47" ht="47.25" customHeight="1" x14ac:dyDescent="0.3">
      <c r="A93" s="108"/>
      <c r="B93" s="109"/>
      <c r="C93" s="117"/>
      <c r="D93" s="60" t="s">
        <v>127</v>
      </c>
      <c r="E93" s="61" t="s">
        <v>125</v>
      </c>
      <c r="F93" s="60">
        <v>20</v>
      </c>
      <c r="G93" s="54" t="s">
        <v>128</v>
      </c>
      <c r="H93" s="55">
        <v>201.98</v>
      </c>
      <c r="I93" s="55">
        <f t="shared" ref="I93" si="65">F93*H93</f>
        <v>4039.6</v>
      </c>
      <c r="J93" s="55" t="s">
        <v>166</v>
      </c>
      <c r="K93" s="56">
        <v>1.55</v>
      </c>
      <c r="L93" s="55">
        <f>I93*K93</f>
        <v>6261.38</v>
      </c>
      <c r="M93" s="103"/>
      <c r="N93" s="103"/>
      <c r="O93" s="103"/>
      <c r="P93" s="103"/>
      <c r="Q93" s="103"/>
      <c r="R93" s="106"/>
      <c r="S93" s="106"/>
      <c r="T93" s="106"/>
      <c r="U93" s="106"/>
      <c r="V93" s="106"/>
      <c r="W93" s="106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6"/>
      <c r="AI93" s="106"/>
      <c r="AJ93" s="106"/>
      <c r="AK93" s="106"/>
      <c r="AL93" s="106"/>
      <c r="AM93" s="106"/>
      <c r="AN93" s="103"/>
      <c r="AO93" s="103"/>
      <c r="AP93" s="103"/>
      <c r="AQ93" s="103"/>
      <c r="AR93" s="103"/>
      <c r="AS93" s="103"/>
    </row>
    <row r="94" spans="1:47" ht="44.25" customHeight="1" x14ac:dyDescent="0.3">
      <c r="A94" s="108"/>
      <c r="B94" s="109"/>
      <c r="C94" s="117"/>
      <c r="D94" s="60" t="s">
        <v>101</v>
      </c>
      <c r="E94" s="61" t="s">
        <v>102</v>
      </c>
      <c r="F94" s="60">
        <v>2</v>
      </c>
      <c r="G94" s="54" t="s">
        <v>129</v>
      </c>
      <c r="H94" s="55">
        <v>866.6</v>
      </c>
      <c r="I94" s="55">
        <f t="shared" si="54"/>
        <v>1733.2</v>
      </c>
      <c r="J94" s="55" t="s">
        <v>35</v>
      </c>
      <c r="K94" s="55" t="s">
        <v>35</v>
      </c>
      <c r="L94" s="55">
        <f>I94</f>
        <v>1733.2</v>
      </c>
      <c r="M94" s="104"/>
      <c r="N94" s="104"/>
      <c r="O94" s="104"/>
      <c r="P94" s="104"/>
      <c r="Q94" s="104"/>
      <c r="R94" s="107"/>
      <c r="S94" s="107"/>
      <c r="T94" s="107"/>
      <c r="U94" s="107"/>
      <c r="V94" s="107"/>
      <c r="W94" s="107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7"/>
      <c r="AI94" s="107"/>
      <c r="AJ94" s="107"/>
      <c r="AK94" s="107"/>
      <c r="AL94" s="107"/>
      <c r="AM94" s="107"/>
      <c r="AN94" s="104"/>
      <c r="AO94" s="104"/>
      <c r="AP94" s="104"/>
      <c r="AQ94" s="104"/>
      <c r="AR94" s="104"/>
      <c r="AS94" s="104"/>
    </row>
    <row r="95" spans="1:47" ht="49.5" customHeight="1" x14ac:dyDescent="0.3">
      <c r="A95" s="108">
        <v>26</v>
      </c>
      <c r="B95" s="109" t="s">
        <v>69</v>
      </c>
      <c r="C95" s="117" t="s">
        <v>70</v>
      </c>
      <c r="D95" s="60" t="s">
        <v>131</v>
      </c>
      <c r="E95" s="60" t="s">
        <v>33</v>
      </c>
      <c r="F95" s="60">
        <v>1.8</v>
      </c>
      <c r="G95" s="54" t="s">
        <v>132</v>
      </c>
      <c r="H95" s="55">
        <v>1289.6099999999999</v>
      </c>
      <c r="I95" s="55">
        <f t="shared" ref="I95" si="66">F95*H95</f>
        <v>2321.2979999999998</v>
      </c>
      <c r="J95" s="55" t="s">
        <v>192</v>
      </c>
      <c r="K95" s="56">
        <v>1.1000000000000001</v>
      </c>
      <c r="L95" s="55">
        <f t="shared" ref="L95" si="67">I95*K95</f>
        <v>2553.4277999999999</v>
      </c>
      <c r="M95" s="102">
        <f>SUM(L95:L104)</f>
        <v>48965.045379999996</v>
      </c>
      <c r="N95" s="102">
        <f>M95*0.2</f>
        <v>9793.0090760000003</v>
      </c>
      <c r="O95" s="102">
        <f>M95+N95</f>
        <v>58758.054455999998</v>
      </c>
      <c r="P95" s="102">
        <f>O95</f>
        <v>58758.054455999998</v>
      </c>
      <c r="Q95" s="102">
        <f>SUM(X95:AD104)</f>
        <v>82414.1841641887</v>
      </c>
      <c r="R95" s="105">
        <v>1.091</v>
      </c>
      <c r="S95" s="105">
        <v>1.0780000000000001</v>
      </c>
      <c r="T95" s="105">
        <v>1.0529999999999999</v>
      </c>
      <c r="U95" s="105">
        <v>1.044</v>
      </c>
      <c r="V95" s="105">
        <v>1.044</v>
      </c>
      <c r="W95" s="105">
        <v>1.044</v>
      </c>
      <c r="X95" s="102">
        <v>0</v>
      </c>
      <c r="Y95" s="102">
        <v>0</v>
      </c>
      <c r="Z95" s="102">
        <v>0</v>
      </c>
      <c r="AA95" s="102">
        <v>0</v>
      </c>
      <c r="AB95" s="102">
        <v>0</v>
      </c>
      <c r="AC95" s="102">
        <f>L104*1.2*S95*T95*U95*V95*R95</f>
        <v>8813.8192467486861</v>
      </c>
      <c r="AD95" s="102">
        <f>SUM(L95:L103)*1.2*S95*T95*U95*V95*W95*R95</f>
        <v>73600.36491744002</v>
      </c>
      <c r="AE95" s="102">
        <f>SUM(L95:L104)*1.22</f>
        <v>59737.355363599992</v>
      </c>
      <c r="AF95" s="102">
        <f>AE95</f>
        <v>59737.355363599992</v>
      </c>
      <c r="AG95" s="102">
        <f>SUM(AO95:AS104)</f>
        <v>82181.794894500985</v>
      </c>
      <c r="AH95" s="105">
        <v>1.081</v>
      </c>
      <c r="AI95" s="105">
        <v>1.0740000000000001</v>
      </c>
      <c r="AJ95" s="105">
        <v>1.0549999999999999</v>
      </c>
      <c r="AK95" s="105">
        <v>1.0409999999999999</v>
      </c>
      <c r="AL95" s="105">
        <v>1.0409999999999999</v>
      </c>
      <c r="AM95" s="105">
        <v>1.0409999999999999</v>
      </c>
      <c r="AN95" s="102">
        <v>0</v>
      </c>
      <c r="AO95" s="102">
        <v>0</v>
      </c>
      <c r="AP95" s="102">
        <v>0</v>
      </c>
      <c r="AQ95" s="102">
        <v>0</v>
      </c>
      <c r="AR95" s="102">
        <f>L104*1.22*AH95*AI95*AJ95*AK95*AL95</f>
        <v>8811.5789835454107</v>
      </c>
      <c r="AS95" s="102">
        <f>SUM(L95:L103)*1.22*AH95*AI95*AJ95*AK95*AL95*AM95</f>
        <v>73370.21591095558</v>
      </c>
    </row>
    <row r="96" spans="1:47" ht="83.25" customHeight="1" x14ac:dyDescent="0.3">
      <c r="A96" s="108"/>
      <c r="B96" s="109"/>
      <c r="C96" s="117"/>
      <c r="D96" s="60" t="s">
        <v>133</v>
      </c>
      <c r="E96" s="60" t="s">
        <v>33</v>
      </c>
      <c r="F96" s="60">
        <v>0.9</v>
      </c>
      <c r="G96" s="54" t="s">
        <v>134</v>
      </c>
      <c r="H96" s="55">
        <v>5233.16</v>
      </c>
      <c r="I96" s="55">
        <f t="shared" si="54"/>
        <v>4709.8440000000001</v>
      </c>
      <c r="J96" s="55" t="s">
        <v>191</v>
      </c>
      <c r="K96" s="56">
        <v>1.1100000000000001</v>
      </c>
      <c r="L96" s="55">
        <f t="shared" ref="L96:L102" si="68">I96*K96</f>
        <v>5227.9268400000001</v>
      </c>
      <c r="M96" s="103"/>
      <c r="N96" s="103"/>
      <c r="O96" s="103"/>
      <c r="P96" s="103"/>
      <c r="Q96" s="103"/>
      <c r="R96" s="106"/>
      <c r="S96" s="106"/>
      <c r="T96" s="106"/>
      <c r="U96" s="106"/>
      <c r="V96" s="106"/>
      <c r="W96" s="106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6"/>
      <c r="AI96" s="106"/>
      <c r="AJ96" s="106"/>
      <c r="AK96" s="106"/>
      <c r="AL96" s="106"/>
      <c r="AM96" s="106"/>
      <c r="AN96" s="103"/>
      <c r="AO96" s="103"/>
      <c r="AP96" s="103"/>
      <c r="AQ96" s="103"/>
      <c r="AR96" s="103"/>
      <c r="AS96" s="103"/>
    </row>
    <row r="97" spans="1:45" ht="67.5" customHeight="1" x14ac:dyDescent="0.3">
      <c r="A97" s="108"/>
      <c r="B97" s="109"/>
      <c r="C97" s="117"/>
      <c r="D97" s="60" t="s">
        <v>135</v>
      </c>
      <c r="E97" s="60" t="s">
        <v>42</v>
      </c>
      <c r="F97" s="60">
        <v>37</v>
      </c>
      <c r="G97" s="54" t="s">
        <v>136</v>
      </c>
      <c r="H97" s="55">
        <v>308.56</v>
      </c>
      <c r="I97" s="55">
        <f>F97*H97</f>
        <v>11416.72</v>
      </c>
      <c r="J97" s="55" t="s">
        <v>191</v>
      </c>
      <c r="K97" s="56">
        <v>1.1100000000000001</v>
      </c>
      <c r="L97" s="55">
        <f t="shared" si="68"/>
        <v>12672.5592</v>
      </c>
      <c r="M97" s="103"/>
      <c r="N97" s="103"/>
      <c r="O97" s="103"/>
      <c r="P97" s="103"/>
      <c r="Q97" s="103"/>
      <c r="R97" s="106"/>
      <c r="S97" s="106"/>
      <c r="T97" s="106"/>
      <c r="U97" s="106"/>
      <c r="V97" s="106"/>
      <c r="W97" s="106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6"/>
      <c r="AI97" s="106"/>
      <c r="AJ97" s="106"/>
      <c r="AK97" s="106"/>
      <c r="AL97" s="106"/>
      <c r="AM97" s="106"/>
      <c r="AN97" s="103"/>
      <c r="AO97" s="103"/>
      <c r="AP97" s="103"/>
      <c r="AQ97" s="103"/>
      <c r="AR97" s="103"/>
      <c r="AS97" s="103"/>
    </row>
    <row r="98" spans="1:45" ht="31.5" customHeight="1" x14ac:dyDescent="0.3">
      <c r="A98" s="108"/>
      <c r="B98" s="109"/>
      <c r="C98" s="117"/>
      <c r="D98" s="60" t="s">
        <v>137</v>
      </c>
      <c r="E98" s="60" t="s">
        <v>33</v>
      </c>
      <c r="F98" s="60">
        <v>0.9</v>
      </c>
      <c r="G98" s="54" t="s">
        <v>138</v>
      </c>
      <c r="H98" s="55">
        <v>515.19000000000005</v>
      </c>
      <c r="I98" s="55">
        <f t="shared" si="54"/>
        <v>463.67100000000005</v>
      </c>
      <c r="J98" s="55" t="s">
        <v>192</v>
      </c>
      <c r="K98" s="56">
        <v>1.1000000000000001</v>
      </c>
      <c r="L98" s="55">
        <f>I98*K98</f>
        <v>510.0381000000001</v>
      </c>
      <c r="M98" s="103"/>
      <c r="N98" s="103"/>
      <c r="O98" s="103"/>
      <c r="P98" s="103"/>
      <c r="Q98" s="103"/>
      <c r="R98" s="106"/>
      <c r="S98" s="106"/>
      <c r="T98" s="106"/>
      <c r="U98" s="106"/>
      <c r="V98" s="106"/>
      <c r="W98" s="106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6"/>
      <c r="AI98" s="106"/>
      <c r="AJ98" s="106"/>
      <c r="AK98" s="106"/>
      <c r="AL98" s="106"/>
      <c r="AM98" s="106"/>
      <c r="AN98" s="103"/>
      <c r="AO98" s="103"/>
      <c r="AP98" s="103"/>
      <c r="AQ98" s="103"/>
      <c r="AR98" s="103"/>
      <c r="AS98" s="103"/>
    </row>
    <row r="99" spans="1:45" ht="66.75" customHeight="1" x14ac:dyDescent="0.3">
      <c r="A99" s="108"/>
      <c r="B99" s="109"/>
      <c r="C99" s="117"/>
      <c r="D99" s="60" t="s">
        <v>139</v>
      </c>
      <c r="E99" s="60" t="s">
        <v>42</v>
      </c>
      <c r="F99" s="60">
        <v>37</v>
      </c>
      <c r="G99" s="54" t="s">
        <v>140</v>
      </c>
      <c r="H99" s="55">
        <v>172.5</v>
      </c>
      <c r="I99" s="55">
        <f t="shared" si="54"/>
        <v>6382.5</v>
      </c>
      <c r="J99" s="55" t="s">
        <v>190</v>
      </c>
      <c r="K99" s="56">
        <v>1.49</v>
      </c>
      <c r="L99" s="55">
        <f t="shared" si="68"/>
        <v>9509.9249999999993</v>
      </c>
      <c r="M99" s="103"/>
      <c r="N99" s="103"/>
      <c r="O99" s="103"/>
      <c r="P99" s="103"/>
      <c r="Q99" s="103"/>
      <c r="R99" s="106"/>
      <c r="S99" s="106"/>
      <c r="T99" s="106"/>
      <c r="U99" s="106"/>
      <c r="V99" s="106"/>
      <c r="W99" s="106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6"/>
      <c r="AI99" s="106"/>
      <c r="AJ99" s="106"/>
      <c r="AK99" s="106"/>
      <c r="AL99" s="106"/>
      <c r="AM99" s="106"/>
      <c r="AN99" s="103"/>
      <c r="AO99" s="103"/>
      <c r="AP99" s="103"/>
      <c r="AQ99" s="103"/>
      <c r="AR99" s="103"/>
      <c r="AS99" s="103"/>
    </row>
    <row r="100" spans="1:45" ht="66.75" customHeight="1" x14ac:dyDescent="0.3">
      <c r="A100" s="108"/>
      <c r="B100" s="109"/>
      <c r="C100" s="117"/>
      <c r="D100" s="60" t="s">
        <v>141</v>
      </c>
      <c r="E100" s="60" t="s">
        <v>33</v>
      </c>
      <c r="F100" s="60">
        <v>0.9</v>
      </c>
      <c r="G100" s="54" t="s">
        <v>140</v>
      </c>
      <c r="H100" s="55">
        <v>6822.56</v>
      </c>
      <c r="I100" s="55">
        <f t="shared" ref="I100:I102" si="69">F100*H100</f>
        <v>6140.3040000000001</v>
      </c>
      <c r="J100" s="55" t="s">
        <v>190</v>
      </c>
      <c r="K100" s="56">
        <v>1.49</v>
      </c>
      <c r="L100" s="55">
        <f t="shared" si="68"/>
        <v>9149.0529600000009</v>
      </c>
      <c r="M100" s="103"/>
      <c r="N100" s="103"/>
      <c r="O100" s="103"/>
      <c r="P100" s="103"/>
      <c r="Q100" s="103"/>
      <c r="R100" s="106"/>
      <c r="S100" s="106"/>
      <c r="T100" s="106"/>
      <c r="U100" s="106"/>
      <c r="V100" s="106"/>
      <c r="W100" s="106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6"/>
      <c r="AI100" s="106"/>
      <c r="AJ100" s="106"/>
      <c r="AK100" s="106"/>
      <c r="AL100" s="106"/>
      <c r="AM100" s="106"/>
      <c r="AN100" s="103"/>
      <c r="AO100" s="103"/>
      <c r="AP100" s="103"/>
      <c r="AQ100" s="103"/>
      <c r="AR100" s="103"/>
      <c r="AS100" s="103"/>
    </row>
    <row r="101" spans="1:45" ht="44.25" customHeight="1" x14ac:dyDescent="0.3">
      <c r="A101" s="108"/>
      <c r="B101" s="109"/>
      <c r="C101" s="117"/>
      <c r="D101" s="60" t="s">
        <v>193</v>
      </c>
      <c r="E101" s="60" t="s">
        <v>78</v>
      </c>
      <c r="F101" s="60">
        <v>54</v>
      </c>
      <c r="G101" s="54" t="s">
        <v>144</v>
      </c>
      <c r="H101" s="55">
        <v>23.13</v>
      </c>
      <c r="I101" s="55">
        <f t="shared" si="69"/>
        <v>1249.02</v>
      </c>
      <c r="J101" s="55" t="s">
        <v>192</v>
      </c>
      <c r="K101" s="56">
        <v>1.1000000000000001</v>
      </c>
      <c r="L101" s="55">
        <f>I101*K101</f>
        <v>1373.922</v>
      </c>
      <c r="M101" s="103"/>
      <c r="N101" s="103"/>
      <c r="O101" s="103"/>
      <c r="P101" s="103"/>
      <c r="Q101" s="103"/>
      <c r="R101" s="106"/>
      <c r="S101" s="106"/>
      <c r="T101" s="106"/>
      <c r="U101" s="106"/>
      <c r="V101" s="106"/>
      <c r="W101" s="106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6"/>
      <c r="AI101" s="106"/>
      <c r="AJ101" s="106"/>
      <c r="AK101" s="106"/>
      <c r="AL101" s="106"/>
      <c r="AM101" s="106"/>
      <c r="AN101" s="103"/>
      <c r="AO101" s="103"/>
      <c r="AP101" s="103"/>
      <c r="AQ101" s="103"/>
      <c r="AR101" s="103"/>
      <c r="AS101" s="103"/>
    </row>
    <row r="102" spans="1:45" ht="48" customHeight="1" x14ac:dyDescent="0.3">
      <c r="A102" s="108"/>
      <c r="B102" s="109"/>
      <c r="C102" s="117"/>
      <c r="D102" s="60" t="s">
        <v>142</v>
      </c>
      <c r="E102" s="60" t="s">
        <v>33</v>
      </c>
      <c r="F102" s="60">
        <v>0.9</v>
      </c>
      <c r="G102" s="54" t="s">
        <v>143</v>
      </c>
      <c r="H102" s="55">
        <v>1639.73</v>
      </c>
      <c r="I102" s="55">
        <f t="shared" si="69"/>
        <v>1475.7570000000001</v>
      </c>
      <c r="J102" s="55" t="s">
        <v>194</v>
      </c>
      <c r="K102" s="56">
        <v>1.64</v>
      </c>
      <c r="L102" s="55">
        <f t="shared" si="68"/>
        <v>2420.2414800000001</v>
      </c>
      <c r="M102" s="103"/>
      <c r="N102" s="103"/>
      <c r="O102" s="103"/>
      <c r="P102" s="103"/>
      <c r="Q102" s="103"/>
      <c r="R102" s="106"/>
      <c r="S102" s="106"/>
      <c r="T102" s="106"/>
      <c r="U102" s="106"/>
      <c r="V102" s="106"/>
      <c r="W102" s="106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6"/>
      <c r="AI102" s="106"/>
      <c r="AJ102" s="106"/>
      <c r="AK102" s="106"/>
      <c r="AL102" s="106"/>
      <c r="AM102" s="106"/>
      <c r="AN102" s="103"/>
      <c r="AO102" s="103"/>
      <c r="AP102" s="103"/>
      <c r="AQ102" s="103"/>
      <c r="AR102" s="103"/>
      <c r="AS102" s="103"/>
    </row>
    <row r="103" spans="1:45" ht="85.5" customHeight="1" x14ac:dyDescent="0.3">
      <c r="A103" s="108"/>
      <c r="B103" s="109"/>
      <c r="C103" s="117"/>
      <c r="D103" s="60" t="s">
        <v>187</v>
      </c>
      <c r="E103" s="60" t="s">
        <v>44</v>
      </c>
      <c r="F103" s="60">
        <v>0.3</v>
      </c>
      <c r="G103" s="54" t="s">
        <v>195</v>
      </c>
      <c r="H103" s="55">
        <v>355.2</v>
      </c>
      <c r="I103" s="55">
        <f t="shared" si="54"/>
        <v>106.55999999999999</v>
      </c>
      <c r="J103" s="55" t="s">
        <v>35</v>
      </c>
      <c r="K103" s="56" t="s">
        <v>35</v>
      </c>
      <c r="L103" s="55">
        <f>I103</f>
        <v>106.55999999999999</v>
      </c>
      <c r="M103" s="103"/>
      <c r="N103" s="103"/>
      <c r="O103" s="103"/>
      <c r="P103" s="103"/>
      <c r="Q103" s="103"/>
      <c r="R103" s="106"/>
      <c r="S103" s="106"/>
      <c r="T103" s="106"/>
      <c r="U103" s="106"/>
      <c r="V103" s="106"/>
      <c r="W103" s="106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6"/>
      <c r="AI103" s="106"/>
      <c r="AJ103" s="106"/>
      <c r="AK103" s="106"/>
      <c r="AL103" s="106"/>
      <c r="AM103" s="106"/>
      <c r="AN103" s="103"/>
      <c r="AO103" s="103"/>
      <c r="AP103" s="103"/>
      <c r="AQ103" s="103"/>
      <c r="AR103" s="103"/>
      <c r="AS103" s="103"/>
    </row>
    <row r="104" spans="1:45" ht="44.25" customHeight="1" x14ac:dyDescent="0.3">
      <c r="A104" s="108"/>
      <c r="B104" s="109"/>
      <c r="C104" s="117"/>
      <c r="D104" s="60" t="s">
        <v>130</v>
      </c>
      <c r="E104" s="61" t="s">
        <v>102</v>
      </c>
      <c r="F104" s="60">
        <v>0.86</v>
      </c>
      <c r="G104" s="54" t="s">
        <v>89</v>
      </c>
      <c r="H104" s="55">
        <v>6327.2</v>
      </c>
      <c r="I104" s="55">
        <f t="shared" si="54"/>
        <v>5441.3919999999998</v>
      </c>
      <c r="J104" s="55" t="s">
        <v>35</v>
      </c>
      <c r="K104" s="55" t="s">
        <v>35</v>
      </c>
      <c r="L104" s="55">
        <f>I104</f>
        <v>5441.3919999999998</v>
      </c>
      <c r="M104" s="104"/>
      <c r="N104" s="104"/>
      <c r="O104" s="104"/>
      <c r="P104" s="104"/>
      <c r="Q104" s="104"/>
      <c r="R104" s="107"/>
      <c r="S104" s="107"/>
      <c r="T104" s="107"/>
      <c r="U104" s="107"/>
      <c r="V104" s="107"/>
      <c r="W104" s="107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7"/>
      <c r="AI104" s="107"/>
      <c r="AJ104" s="107"/>
      <c r="AK104" s="107"/>
      <c r="AL104" s="107"/>
      <c r="AM104" s="107"/>
      <c r="AN104" s="104"/>
      <c r="AO104" s="104"/>
      <c r="AP104" s="104"/>
      <c r="AQ104" s="104"/>
      <c r="AR104" s="104"/>
      <c r="AS104" s="104"/>
    </row>
    <row r="105" spans="1:45" ht="31.5" customHeight="1" x14ac:dyDescent="0.3">
      <c r="A105" s="108">
        <v>27</v>
      </c>
      <c r="B105" s="109" t="s">
        <v>71</v>
      </c>
      <c r="C105" s="117" t="s">
        <v>72</v>
      </c>
      <c r="D105" s="60" t="s">
        <v>117</v>
      </c>
      <c r="E105" s="60" t="s">
        <v>36</v>
      </c>
      <c r="F105" s="60">
        <v>1</v>
      </c>
      <c r="G105" s="61" t="s">
        <v>145</v>
      </c>
      <c r="H105" s="55">
        <v>2246.6999999999998</v>
      </c>
      <c r="I105" s="55">
        <f t="shared" si="54"/>
        <v>2246.6999999999998</v>
      </c>
      <c r="J105" s="55" t="s">
        <v>158</v>
      </c>
      <c r="K105" s="56">
        <v>1.44</v>
      </c>
      <c r="L105" s="55">
        <f t="shared" ref="L105:L108" si="70">I105*K105</f>
        <v>3235.2479999999996</v>
      </c>
      <c r="M105" s="102">
        <f>SUM(L105:L108)</f>
        <v>3911.3247047999994</v>
      </c>
      <c r="N105" s="102">
        <f>M105*0.2</f>
        <v>782.26494095999988</v>
      </c>
      <c r="O105" s="102">
        <f>M105+N105</f>
        <v>4693.5896457599993</v>
      </c>
      <c r="P105" s="102">
        <f>O105</f>
        <v>4693.5896457599993</v>
      </c>
      <c r="Q105" s="102">
        <f>SUM(X105:AD108)</f>
        <v>5520.1213951990439</v>
      </c>
      <c r="R105" s="105">
        <v>1.091</v>
      </c>
      <c r="S105" s="105">
        <v>1.0780000000000001</v>
      </c>
      <c r="T105" s="105">
        <v>1.0529999999999999</v>
      </c>
      <c r="U105" s="105">
        <v>1.044</v>
      </c>
      <c r="V105" s="105">
        <v>1.044</v>
      </c>
      <c r="W105" s="105">
        <v>1.044</v>
      </c>
      <c r="X105" s="102">
        <v>0</v>
      </c>
      <c r="Y105" s="102">
        <v>0</v>
      </c>
      <c r="Z105" s="102">
        <f>O105*S105*R105</f>
        <v>5520.1213951990439</v>
      </c>
      <c r="AA105" s="102">
        <v>0</v>
      </c>
      <c r="AB105" s="102">
        <v>0</v>
      </c>
      <c r="AC105" s="102">
        <v>0</v>
      </c>
      <c r="AD105" s="102">
        <v>0</v>
      </c>
      <c r="AE105" s="102">
        <f>O105</f>
        <v>4693.5896457599993</v>
      </c>
      <c r="AF105" s="102">
        <f>AE105</f>
        <v>4693.5896457599993</v>
      </c>
      <c r="AG105" s="102">
        <f>SUM(AO105:AS108)</f>
        <v>5449.2294171894846</v>
      </c>
      <c r="AH105" s="105">
        <v>1.081</v>
      </c>
      <c r="AI105" s="105">
        <v>1.0740000000000001</v>
      </c>
      <c r="AJ105" s="105">
        <v>1.0549999999999999</v>
      </c>
      <c r="AK105" s="105">
        <v>1.0409999999999999</v>
      </c>
      <c r="AL105" s="105">
        <v>1.0409999999999999</v>
      </c>
      <c r="AM105" s="105">
        <v>1.0409999999999999</v>
      </c>
      <c r="AN105" s="102">
        <f>AD105*AG105*AH105</f>
        <v>0</v>
      </c>
      <c r="AO105" s="102">
        <f>AE105*AH105*AI105</f>
        <v>5449.2294171894846</v>
      </c>
      <c r="AP105" s="102">
        <v>0</v>
      </c>
      <c r="AQ105" s="102">
        <v>0</v>
      </c>
      <c r="AR105" s="102">
        <v>0</v>
      </c>
      <c r="AS105" s="102">
        <v>0</v>
      </c>
    </row>
    <row r="106" spans="1:45" ht="77.25" customHeight="1" x14ac:dyDescent="0.3">
      <c r="A106" s="108"/>
      <c r="B106" s="109"/>
      <c r="C106" s="117"/>
      <c r="D106" s="60" t="s">
        <v>41</v>
      </c>
      <c r="E106" s="60" t="s">
        <v>42</v>
      </c>
      <c r="F106" s="60">
        <v>5.2</v>
      </c>
      <c r="G106" s="54" t="s">
        <v>148</v>
      </c>
      <c r="H106" s="55">
        <v>24.86</v>
      </c>
      <c r="I106" s="55">
        <f t="shared" si="54"/>
        <v>129.27199999999999</v>
      </c>
      <c r="J106" s="55" t="s">
        <v>185</v>
      </c>
      <c r="K106" s="56">
        <v>1.1100000000000001</v>
      </c>
      <c r="L106" s="55">
        <f t="shared" si="70"/>
        <v>143.49191999999999</v>
      </c>
      <c r="M106" s="103"/>
      <c r="N106" s="103"/>
      <c r="O106" s="103"/>
      <c r="P106" s="103"/>
      <c r="Q106" s="103"/>
      <c r="R106" s="106"/>
      <c r="S106" s="106"/>
      <c r="T106" s="106"/>
      <c r="U106" s="106"/>
      <c r="V106" s="106"/>
      <c r="W106" s="106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6"/>
      <c r="AI106" s="106"/>
      <c r="AJ106" s="106"/>
      <c r="AK106" s="106"/>
      <c r="AL106" s="106"/>
      <c r="AM106" s="106"/>
      <c r="AN106" s="103"/>
      <c r="AO106" s="103"/>
      <c r="AP106" s="103"/>
      <c r="AQ106" s="103"/>
      <c r="AR106" s="103"/>
      <c r="AS106" s="103"/>
    </row>
    <row r="107" spans="1:45" ht="63.75" customHeight="1" x14ac:dyDescent="0.3">
      <c r="A107" s="108"/>
      <c r="B107" s="109"/>
      <c r="C107" s="117"/>
      <c r="D107" s="60" t="s">
        <v>146</v>
      </c>
      <c r="E107" s="60" t="s">
        <v>42</v>
      </c>
      <c r="F107" s="60">
        <v>5.2</v>
      </c>
      <c r="G107" s="54" t="s">
        <v>147</v>
      </c>
      <c r="H107" s="55">
        <v>37.99</v>
      </c>
      <c r="I107" s="55">
        <f t="shared" si="54"/>
        <v>197.54800000000003</v>
      </c>
      <c r="J107" s="55" t="s">
        <v>198</v>
      </c>
      <c r="K107" s="56">
        <v>1.62</v>
      </c>
      <c r="L107" s="55">
        <f t="shared" si="70"/>
        <v>320.02776000000006</v>
      </c>
      <c r="M107" s="103"/>
      <c r="N107" s="103"/>
      <c r="O107" s="103"/>
      <c r="P107" s="103"/>
      <c r="Q107" s="103"/>
      <c r="R107" s="106"/>
      <c r="S107" s="106"/>
      <c r="T107" s="106"/>
      <c r="U107" s="106"/>
      <c r="V107" s="106"/>
      <c r="W107" s="106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6"/>
      <c r="AI107" s="106"/>
      <c r="AJ107" s="106"/>
      <c r="AK107" s="106"/>
      <c r="AL107" s="106"/>
      <c r="AM107" s="106"/>
      <c r="AN107" s="103"/>
      <c r="AO107" s="103"/>
      <c r="AP107" s="103"/>
      <c r="AQ107" s="103"/>
      <c r="AR107" s="103"/>
      <c r="AS107" s="103"/>
    </row>
    <row r="108" spans="1:45" ht="87.75" customHeight="1" x14ac:dyDescent="0.3">
      <c r="A108" s="108"/>
      <c r="B108" s="109"/>
      <c r="C108" s="117"/>
      <c r="D108" s="60" t="s">
        <v>197</v>
      </c>
      <c r="E108" s="60" t="s">
        <v>33</v>
      </c>
      <c r="F108" s="60">
        <v>6.8000000000000005E-2</v>
      </c>
      <c r="G108" s="54" t="s">
        <v>196</v>
      </c>
      <c r="H108" s="55">
        <v>1929.53</v>
      </c>
      <c r="I108" s="55">
        <f t="shared" si="54"/>
        <v>131.20804000000001</v>
      </c>
      <c r="J108" s="55" t="s">
        <v>198</v>
      </c>
      <c r="K108" s="56">
        <v>1.62</v>
      </c>
      <c r="L108" s="55">
        <f t="shared" si="70"/>
        <v>212.55702480000002</v>
      </c>
      <c r="M108" s="103"/>
      <c r="N108" s="103"/>
      <c r="O108" s="103"/>
      <c r="P108" s="104"/>
      <c r="Q108" s="104"/>
      <c r="R108" s="106"/>
      <c r="S108" s="106"/>
      <c r="T108" s="106"/>
      <c r="U108" s="106"/>
      <c r="V108" s="106"/>
      <c r="W108" s="106"/>
      <c r="X108" s="103"/>
      <c r="Y108" s="103"/>
      <c r="Z108" s="103"/>
      <c r="AA108" s="103"/>
      <c r="AB108" s="103"/>
      <c r="AC108" s="103"/>
      <c r="AD108" s="103"/>
      <c r="AE108" s="104"/>
      <c r="AF108" s="104"/>
      <c r="AG108" s="104"/>
      <c r="AH108" s="106"/>
      <c r="AI108" s="106"/>
      <c r="AJ108" s="106"/>
      <c r="AK108" s="106"/>
      <c r="AL108" s="106"/>
      <c r="AM108" s="106"/>
      <c r="AN108" s="103"/>
      <c r="AO108" s="103"/>
      <c r="AP108" s="103"/>
      <c r="AQ108" s="103"/>
      <c r="AR108" s="103"/>
      <c r="AS108" s="103"/>
    </row>
    <row r="109" spans="1:45" ht="31.5" customHeight="1" x14ac:dyDescent="0.3">
      <c r="A109" s="108">
        <v>28</v>
      </c>
      <c r="B109" s="109" t="s">
        <v>73</v>
      </c>
      <c r="C109" s="117" t="s">
        <v>72</v>
      </c>
      <c r="D109" s="60" t="s">
        <v>117</v>
      </c>
      <c r="E109" s="60" t="s">
        <v>36</v>
      </c>
      <c r="F109" s="60">
        <v>1</v>
      </c>
      <c r="G109" s="61" t="s">
        <v>145</v>
      </c>
      <c r="H109" s="55">
        <v>2246.6999999999998</v>
      </c>
      <c r="I109" s="55">
        <f t="shared" ref="I109:I112" si="71">F109*H109</f>
        <v>2246.6999999999998</v>
      </c>
      <c r="J109" s="55" t="s">
        <v>158</v>
      </c>
      <c r="K109" s="56">
        <v>1.44</v>
      </c>
      <c r="L109" s="55">
        <f t="shared" ref="L109:L112" si="72">I109*K109</f>
        <v>3235.2479999999996</v>
      </c>
      <c r="M109" s="102">
        <f>SUM(L109:L112)</f>
        <v>3911.3247047999994</v>
      </c>
      <c r="N109" s="102">
        <f>M109*0.2</f>
        <v>782.26494095999988</v>
      </c>
      <c r="O109" s="102">
        <f>M109+N109</f>
        <v>4693.5896457599993</v>
      </c>
      <c r="P109" s="102">
        <f>O109</f>
        <v>4693.5896457599993</v>
      </c>
      <c r="Q109" s="102">
        <f>SUM(X109:AD112)</f>
        <v>5520.1213951990439</v>
      </c>
      <c r="R109" s="105">
        <v>1.091</v>
      </c>
      <c r="S109" s="105">
        <v>1.0780000000000001</v>
      </c>
      <c r="T109" s="105">
        <v>1.0529999999999999</v>
      </c>
      <c r="U109" s="105">
        <v>1.044</v>
      </c>
      <c r="V109" s="105">
        <v>1.044</v>
      </c>
      <c r="W109" s="105">
        <v>1.044</v>
      </c>
      <c r="X109" s="102">
        <v>0</v>
      </c>
      <c r="Y109" s="102">
        <v>0</v>
      </c>
      <c r="Z109" s="102">
        <f>O109*S109*R109</f>
        <v>5520.1213951990439</v>
      </c>
      <c r="AA109" s="102">
        <v>0</v>
      </c>
      <c r="AB109" s="102">
        <v>0</v>
      </c>
      <c r="AC109" s="102">
        <v>0</v>
      </c>
      <c r="AD109" s="102">
        <v>0</v>
      </c>
      <c r="AE109" s="102">
        <f>O109</f>
        <v>4693.5896457599993</v>
      </c>
      <c r="AF109" s="102">
        <f>AE109</f>
        <v>4693.5896457599993</v>
      </c>
      <c r="AG109" s="102">
        <f>SUM(AO109:AS112)</f>
        <v>5449.2294171894846</v>
      </c>
      <c r="AH109" s="105">
        <v>1.081</v>
      </c>
      <c r="AI109" s="105">
        <v>1.0740000000000001</v>
      </c>
      <c r="AJ109" s="105">
        <v>1.0549999999999999</v>
      </c>
      <c r="AK109" s="105">
        <v>1.0409999999999999</v>
      </c>
      <c r="AL109" s="105">
        <v>1.0409999999999999</v>
      </c>
      <c r="AM109" s="105">
        <v>1.0409999999999999</v>
      </c>
      <c r="AN109" s="102">
        <f>AD109*AG109*AH109</f>
        <v>0</v>
      </c>
      <c r="AO109" s="102">
        <f>AE109*AH109*AI109</f>
        <v>5449.2294171894846</v>
      </c>
      <c r="AP109" s="102">
        <v>0</v>
      </c>
      <c r="AQ109" s="102">
        <v>0</v>
      </c>
      <c r="AR109" s="102">
        <v>0</v>
      </c>
      <c r="AS109" s="102">
        <v>0</v>
      </c>
    </row>
    <row r="110" spans="1:45" ht="81.75" customHeight="1" x14ac:dyDescent="0.3">
      <c r="A110" s="108"/>
      <c r="B110" s="109"/>
      <c r="C110" s="117"/>
      <c r="D110" s="60" t="s">
        <v>41</v>
      </c>
      <c r="E110" s="60" t="s">
        <v>42</v>
      </c>
      <c r="F110" s="60">
        <v>5.2</v>
      </c>
      <c r="G110" s="54" t="s">
        <v>148</v>
      </c>
      <c r="H110" s="55">
        <v>24.86</v>
      </c>
      <c r="I110" s="55">
        <f t="shared" si="71"/>
        <v>129.27199999999999</v>
      </c>
      <c r="J110" s="55" t="s">
        <v>185</v>
      </c>
      <c r="K110" s="56">
        <v>1.1100000000000001</v>
      </c>
      <c r="L110" s="55">
        <f t="shared" si="72"/>
        <v>143.49191999999999</v>
      </c>
      <c r="M110" s="103"/>
      <c r="N110" s="103"/>
      <c r="O110" s="103"/>
      <c r="P110" s="103"/>
      <c r="Q110" s="103"/>
      <c r="R110" s="106"/>
      <c r="S110" s="106"/>
      <c r="T110" s="106"/>
      <c r="U110" s="106"/>
      <c r="V110" s="106"/>
      <c r="W110" s="106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6"/>
      <c r="AI110" s="106"/>
      <c r="AJ110" s="106"/>
      <c r="AK110" s="106"/>
      <c r="AL110" s="106"/>
      <c r="AM110" s="106"/>
      <c r="AN110" s="103"/>
      <c r="AO110" s="103"/>
      <c r="AP110" s="103"/>
      <c r="AQ110" s="103"/>
      <c r="AR110" s="103"/>
      <c r="AS110" s="103"/>
    </row>
    <row r="111" spans="1:45" ht="69.75" customHeight="1" x14ac:dyDescent="0.3">
      <c r="A111" s="108"/>
      <c r="B111" s="109"/>
      <c r="C111" s="117"/>
      <c r="D111" s="60" t="s">
        <v>146</v>
      </c>
      <c r="E111" s="60" t="s">
        <v>42</v>
      </c>
      <c r="F111" s="60">
        <v>5.2</v>
      </c>
      <c r="G111" s="54" t="s">
        <v>147</v>
      </c>
      <c r="H111" s="55">
        <v>37.99</v>
      </c>
      <c r="I111" s="55">
        <f t="shared" si="71"/>
        <v>197.54800000000003</v>
      </c>
      <c r="J111" s="55" t="s">
        <v>198</v>
      </c>
      <c r="K111" s="56">
        <v>1.62</v>
      </c>
      <c r="L111" s="55">
        <f t="shared" si="72"/>
        <v>320.02776000000006</v>
      </c>
      <c r="M111" s="103"/>
      <c r="N111" s="103"/>
      <c r="O111" s="103"/>
      <c r="P111" s="103"/>
      <c r="Q111" s="103"/>
      <c r="R111" s="106"/>
      <c r="S111" s="106"/>
      <c r="T111" s="106"/>
      <c r="U111" s="106"/>
      <c r="V111" s="106"/>
      <c r="W111" s="106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6"/>
      <c r="AI111" s="106"/>
      <c r="AJ111" s="106"/>
      <c r="AK111" s="106"/>
      <c r="AL111" s="106"/>
      <c r="AM111" s="106"/>
      <c r="AN111" s="103"/>
      <c r="AO111" s="103"/>
      <c r="AP111" s="103"/>
      <c r="AQ111" s="103"/>
      <c r="AR111" s="103"/>
      <c r="AS111" s="103"/>
    </row>
    <row r="112" spans="1:45" ht="83.25" customHeight="1" x14ac:dyDescent="0.3">
      <c r="A112" s="108"/>
      <c r="B112" s="109"/>
      <c r="C112" s="117"/>
      <c r="D112" s="60" t="s">
        <v>197</v>
      </c>
      <c r="E112" s="60" t="s">
        <v>33</v>
      </c>
      <c r="F112" s="60">
        <v>6.8000000000000005E-2</v>
      </c>
      <c r="G112" s="54" t="s">
        <v>196</v>
      </c>
      <c r="H112" s="55">
        <v>1929.53</v>
      </c>
      <c r="I112" s="55">
        <f t="shared" si="71"/>
        <v>131.20804000000001</v>
      </c>
      <c r="J112" s="55" t="s">
        <v>198</v>
      </c>
      <c r="K112" s="56">
        <v>1.62</v>
      </c>
      <c r="L112" s="55">
        <f t="shared" si="72"/>
        <v>212.55702480000002</v>
      </c>
      <c r="M112" s="104"/>
      <c r="N112" s="104"/>
      <c r="O112" s="104"/>
      <c r="P112" s="104"/>
      <c r="Q112" s="104"/>
      <c r="R112" s="107"/>
      <c r="S112" s="107"/>
      <c r="T112" s="107"/>
      <c r="U112" s="107"/>
      <c r="V112" s="107"/>
      <c r="W112" s="107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7"/>
      <c r="AI112" s="107"/>
      <c r="AJ112" s="107"/>
      <c r="AK112" s="107"/>
      <c r="AL112" s="107"/>
      <c r="AM112" s="107"/>
      <c r="AN112" s="104"/>
      <c r="AO112" s="104"/>
      <c r="AP112" s="104"/>
      <c r="AQ112" s="104"/>
      <c r="AR112" s="104"/>
      <c r="AS112" s="104"/>
    </row>
    <row r="113" spans="1:47" ht="82.5" customHeight="1" x14ac:dyDescent="0.3">
      <c r="A113" s="108">
        <v>29</v>
      </c>
      <c r="B113" s="109" t="s">
        <v>238</v>
      </c>
      <c r="C113" s="110">
        <v>6</v>
      </c>
      <c r="D113" s="60" t="s">
        <v>197</v>
      </c>
      <c r="E113" s="60" t="s">
        <v>33</v>
      </c>
      <c r="F113" s="60">
        <v>5.7729999999999997</v>
      </c>
      <c r="G113" s="54" t="s">
        <v>196</v>
      </c>
      <c r="H113" s="55">
        <v>1929.53</v>
      </c>
      <c r="I113" s="55">
        <v>11139.176689999998</v>
      </c>
      <c r="J113" s="55" t="s">
        <v>198</v>
      </c>
      <c r="K113" s="56">
        <v>1.62</v>
      </c>
      <c r="L113" s="55">
        <v>18045.466237799999</v>
      </c>
      <c r="M113" s="102">
        <f>SUM(L113:L119)</f>
        <v>55257.153235599995</v>
      </c>
      <c r="N113" s="102">
        <f>M113*0.2</f>
        <v>11051.43064712</v>
      </c>
      <c r="O113" s="102">
        <f>M113+N113</f>
        <v>66308.583882719991</v>
      </c>
      <c r="P113" s="102">
        <f>O113</f>
        <v>66308.583882719991</v>
      </c>
      <c r="Q113" s="102">
        <f>P113</f>
        <v>66308.583882719991</v>
      </c>
      <c r="R113" s="105">
        <v>1.0740000000000001</v>
      </c>
      <c r="S113" s="105">
        <v>1.0609999999999999</v>
      </c>
      <c r="T113" s="105">
        <v>1.0529999999999999</v>
      </c>
      <c r="U113" s="105">
        <v>1.0449999999999999</v>
      </c>
      <c r="V113" s="105">
        <v>1.0449999999999999</v>
      </c>
      <c r="W113" s="105">
        <v>1.0449999999999999</v>
      </c>
      <c r="X113" s="102">
        <v>0</v>
      </c>
      <c r="Y113" s="102">
        <f>Q113</f>
        <v>66308.583882719991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f>O113</f>
        <v>66308.583882719991</v>
      </c>
      <c r="AF113" s="102">
        <f>AE113</f>
        <v>66308.583882719991</v>
      </c>
      <c r="AG113" s="102">
        <f>SUM(AN113:AS119)</f>
        <v>71480.653425572149</v>
      </c>
      <c r="AH113" s="105">
        <v>1.0780000000000001</v>
      </c>
      <c r="AI113" s="105">
        <v>1.081</v>
      </c>
      <c r="AJ113" s="105">
        <v>1.054</v>
      </c>
      <c r="AK113" s="105">
        <v>1.044</v>
      </c>
      <c r="AL113" s="105">
        <v>1.0429999999999999</v>
      </c>
      <c r="AM113" s="105">
        <v>1.0429999999999999</v>
      </c>
      <c r="AN113" s="102">
        <f>AE113*AH113</f>
        <v>71480.653425572149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</row>
    <row r="114" spans="1:47" ht="63.75" customHeight="1" x14ac:dyDescent="0.3">
      <c r="A114" s="108"/>
      <c r="B114" s="109"/>
      <c r="C114" s="111"/>
      <c r="D114" s="60" t="s">
        <v>146</v>
      </c>
      <c r="E114" s="60" t="s">
        <v>42</v>
      </c>
      <c r="F114" s="60">
        <v>224.45</v>
      </c>
      <c r="G114" s="54" t="s">
        <v>147</v>
      </c>
      <c r="H114" s="55">
        <v>37.99</v>
      </c>
      <c r="I114" s="55">
        <v>8526.8554999999997</v>
      </c>
      <c r="J114" s="55" t="s">
        <v>198</v>
      </c>
      <c r="K114" s="56">
        <v>1.62</v>
      </c>
      <c r="L114" s="55">
        <v>13813.50591</v>
      </c>
      <c r="M114" s="103"/>
      <c r="N114" s="103"/>
      <c r="O114" s="103"/>
      <c r="P114" s="103"/>
      <c r="Q114" s="103"/>
      <c r="R114" s="106"/>
      <c r="S114" s="106"/>
      <c r="T114" s="106"/>
      <c r="U114" s="106"/>
      <c r="V114" s="106"/>
      <c r="W114" s="106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6"/>
      <c r="AI114" s="106"/>
      <c r="AJ114" s="106"/>
      <c r="AK114" s="106"/>
      <c r="AL114" s="106"/>
      <c r="AM114" s="106"/>
      <c r="AN114" s="103"/>
      <c r="AO114" s="103"/>
      <c r="AP114" s="103"/>
      <c r="AQ114" s="103"/>
      <c r="AR114" s="103"/>
      <c r="AS114" s="103"/>
    </row>
    <row r="115" spans="1:47" ht="64.5" customHeight="1" x14ac:dyDescent="0.3">
      <c r="A115" s="108"/>
      <c r="B115" s="109"/>
      <c r="C115" s="111"/>
      <c r="D115" s="60" t="s">
        <v>232</v>
      </c>
      <c r="E115" s="60" t="s">
        <v>33</v>
      </c>
      <c r="F115" s="60">
        <v>5.7729999999999997</v>
      </c>
      <c r="G115" s="54" t="s">
        <v>233</v>
      </c>
      <c r="H115" s="55">
        <v>1599.54</v>
      </c>
      <c r="I115" s="55">
        <v>9234.1444199999987</v>
      </c>
      <c r="J115" s="55" t="s">
        <v>186</v>
      </c>
      <c r="K115" s="56">
        <v>1.0900000000000001</v>
      </c>
      <c r="L115" s="55">
        <v>10065.217417799999</v>
      </c>
      <c r="M115" s="103"/>
      <c r="N115" s="103"/>
      <c r="O115" s="103"/>
      <c r="P115" s="103"/>
      <c r="Q115" s="103"/>
      <c r="R115" s="106">
        <v>1.0740000000000001</v>
      </c>
      <c r="S115" s="106"/>
      <c r="T115" s="106"/>
      <c r="U115" s="106"/>
      <c r="V115" s="106"/>
      <c r="W115" s="106"/>
      <c r="X115" s="103"/>
      <c r="Y115" s="103"/>
      <c r="Z115" s="103"/>
      <c r="AA115" s="103"/>
      <c r="AB115" s="103">
        <v>0</v>
      </c>
      <c r="AC115" s="103"/>
      <c r="AD115" s="103"/>
      <c r="AE115" s="103"/>
      <c r="AF115" s="103"/>
      <c r="AG115" s="103"/>
      <c r="AH115" s="106">
        <v>1.0740000000000001</v>
      </c>
      <c r="AI115" s="106"/>
      <c r="AJ115" s="106"/>
      <c r="AK115" s="106"/>
      <c r="AL115" s="106"/>
      <c r="AM115" s="106"/>
      <c r="AN115" s="103"/>
      <c r="AO115" s="103"/>
      <c r="AP115" s="103"/>
      <c r="AQ115" s="103">
        <v>0</v>
      </c>
      <c r="AR115" s="103"/>
      <c r="AS115" s="103"/>
    </row>
    <row r="116" spans="1:47" ht="65.25" customHeight="1" x14ac:dyDescent="0.3">
      <c r="A116" s="108"/>
      <c r="B116" s="109"/>
      <c r="C116" s="111"/>
      <c r="D116" s="60" t="s">
        <v>41</v>
      </c>
      <c r="E116" s="60" t="s">
        <v>42</v>
      </c>
      <c r="F116" s="60">
        <v>224.45</v>
      </c>
      <c r="G116" s="54" t="s">
        <v>43</v>
      </c>
      <c r="H116" s="55">
        <v>24.86</v>
      </c>
      <c r="I116" s="55">
        <v>5579.8269999999993</v>
      </c>
      <c r="J116" s="55" t="s">
        <v>185</v>
      </c>
      <c r="K116" s="56">
        <v>1.1100000000000001</v>
      </c>
      <c r="L116" s="55">
        <v>6193.60797</v>
      </c>
      <c r="M116" s="103"/>
      <c r="N116" s="103"/>
      <c r="O116" s="103"/>
      <c r="P116" s="103"/>
      <c r="Q116" s="103"/>
      <c r="R116" s="106"/>
      <c r="S116" s="106"/>
      <c r="T116" s="106"/>
      <c r="U116" s="106"/>
      <c r="V116" s="106"/>
      <c r="W116" s="106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6"/>
      <c r="AI116" s="106"/>
      <c r="AJ116" s="106"/>
      <c r="AK116" s="106"/>
      <c r="AL116" s="106"/>
      <c r="AM116" s="106"/>
      <c r="AN116" s="103"/>
      <c r="AO116" s="103"/>
      <c r="AP116" s="103"/>
      <c r="AQ116" s="103"/>
      <c r="AR116" s="103"/>
      <c r="AS116" s="103"/>
    </row>
    <row r="117" spans="1:47" ht="45" customHeight="1" x14ac:dyDescent="0.3">
      <c r="A117" s="108"/>
      <c r="B117" s="109"/>
      <c r="C117" s="111"/>
      <c r="D117" s="60" t="s">
        <v>234</v>
      </c>
      <c r="E117" s="60" t="s">
        <v>33</v>
      </c>
      <c r="F117" s="60">
        <v>0.5</v>
      </c>
      <c r="G117" s="54" t="s">
        <v>235</v>
      </c>
      <c r="H117" s="55">
        <v>3337.82</v>
      </c>
      <c r="I117" s="55">
        <v>1668.91</v>
      </c>
      <c r="J117" s="55" t="s">
        <v>189</v>
      </c>
      <c r="K117" s="56">
        <v>1.59</v>
      </c>
      <c r="L117" s="55">
        <v>2653.5669000000003</v>
      </c>
      <c r="M117" s="103"/>
      <c r="N117" s="103"/>
      <c r="O117" s="103"/>
      <c r="P117" s="103"/>
      <c r="Q117" s="103"/>
      <c r="R117" s="106"/>
      <c r="S117" s="106"/>
      <c r="T117" s="106"/>
      <c r="U117" s="106"/>
      <c r="V117" s="106"/>
      <c r="W117" s="106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6"/>
      <c r="AI117" s="106"/>
      <c r="AJ117" s="106"/>
      <c r="AK117" s="106"/>
      <c r="AL117" s="106"/>
      <c r="AM117" s="106"/>
      <c r="AN117" s="103"/>
      <c r="AO117" s="103"/>
      <c r="AP117" s="103"/>
      <c r="AQ117" s="103"/>
      <c r="AR117" s="103"/>
      <c r="AS117" s="103"/>
    </row>
    <row r="118" spans="1:47" ht="78.75" customHeight="1" x14ac:dyDescent="0.3">
      <c r="A118" s="108"/>
      <c r="B118" s="109"/>
      <c r="C118" s="111"/>
      <c r="D118" s="60" t="s">
        <v>187</v>
      </c>
      <c r="E118" s="60" t="s">
        <v>44</v>
      </c>
      <c r="F118" s="60">
        <v>3.3690000000000002</v>
      </c>
      <c r="G118" s="54" t="s">
        <v>195</v>
      </c>
      <c r="H118" s="55">
        <v>355.2</v>
      </c>
      <c r="I118" s="55">
        <v>1196.6688000000001</v>
      </c>
      <c r="J118" s="55" t="s">
        <v>35</v>
      </c>
      <c r="K118" s="56" t="s">
        <v>35</v>
      </c>
      <c r="L118" s="55">
        <v>1196.6688000000001</v>
      </c>
      <c r="M118" s="103"/>
      <c r="N118" s="103"/>
      <c r="O118" s="103"/>
      <c r="P118" s="103"/>
      <c r="Q118" s="103"/>
      <c r="R118" s="106"/>
      <c r="S118" s="106"/>
      <c r="T118" s="106"/>
      <c r="U118" s="106"/>
      <c r="V118" s="106"/>
      <c r="W118" s="106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6"/>
      <c r="AI118" s="106"/>
      <c r="AJ118" s="106"/>
      <c r="AK118" s="106"/>
      <c r="AL118" s="106"/>
      <c r="AM118" s="106"/>
      <c r="AN118" s="103"/>
      <c r="AO118" s="103"/>
      <c r="AP118" s="103"/>
      <c r="AQ118" s="103"/>
      <c r="AR118" s="103"/>
      <c r="AS118" s="103"/>
    </row>
    <row r="119" spans="1:47" ht="82.5" customHeight="1" x14ac:dyDescent="0.3">
      <c r="A119" s="108"/>
      <c r="B119" s="109"/>
      <c r="C119" s="112"/>
      <c r="D119" s="60" t="s">
        <v>236</v>
      </c>
      <c r="E119" s="60" t="s">
        <v>38</v>
      </c>
      <c r="F119" s="60">
        <v>1</v>
      </c>
      <c r="G119" s="54" t="s">
        <v>237</v>
      </c>
      <c r="H119" s="55">
        <v>3289.12</v>
      </c>
      <c r="I119" s="55">
        <v>3289.12</v>
      </c>
      <c r="J119" s="55" t="s">
        <v>35</v>
      </c>
      <c r="K119" s="56" t="s">
        <v>35</v>
      </c>
      <c r="L119" s="55">
        <v>3289.12</v>
      </c>
      <c r="M119" s="104"/>
      <c r="N119" s="104"/>
      <c r="O119" s="104"/>
      <c r="P119" s="104"/>
      <c r="Q119" s="104"/>
      <c r="R119" s="107"/>
      <c r="S119" s="107"/>
      <c r="T119" s="107"/>
      <c r="U119" s="107"/>
      <c r="V119" s="107"/>
      <c r="W119" s="107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7"/>
      <c r="AI119" s="107"/>
      <c r="AJ119" s="107"/>
      <c r="AK119" s="107"/>
      <c r="AL119" s="107"/>
      <c r="AM119" s="107"/>
      <c r="AN119" s="104"/>
      <c r="AO119" s="104"/>
      <c r="AP119" s="104"/>
      <c r="AQ119" s="104"/>
      <c r="AR119" s="104"/>
      <c r="AS119" s="104"/>
    </row>
    <row r="120" spans="1:47" ht="78" customHeight="1" x14ac:dyDescent="0.25">
      <c r="A120" s="113">
        <v>30</v>
      </c>
      <c r="B120" s="115" t="s">
        <v>283</v>
      </c>
      <c r="C120" s="124">
        <v>35</v>
      </c>
      <c r="D120" s="60" t="s">
        <v>74</v>
      </c>
      <c r="E120" s="60" t="s">
        <v>78</v>
      </c>
      <c r="F120" s="60">
        <v>10</v>
      </c>
      <c r="G120" s="61" t="s">
        <v>205</v>
      </c>
      <c r="H120" s="55">
        <v>27469.919999999998</v>
      </c>
      <c r="I120" s="55">
        <f>F120*H120</f>
        <v>274699.19999999995</v>
      </c>
      <c r="J120" s="55" t="s">
        <v>158</v>
      </c>
      <c r="K120" s="56">
        <v>1.44</v>
      </c>
      <c r="L120" s="55">
        <f>I120*K120</f>
        <v>395566.84799999994</v>
      </c>
      <c r="M120" s="102">
        <f>SUM(L120:L121)</f>
        <v>431025.27799999993</v>
      </c>
      <c r="N120" s="102">
        <f>M120*0.2</f>
        <v>86205.055599999992</v>
      </c>
      <c r="O120" s="102">
        <f>(M120+N120)</f>
        <v>517230.3335999999</v>
      </c>
      <c r="P120" s="102">
        <f>O120</f>
        <v>517230.3335999999</v>
      </c>
      <c r="Q120" s="102">
        <f>SUM(X120:AD121)</f>
        <v>637901.8949779158</v>
      </c>
      <c r="R120" s="105">
        <v>1.091</v>
      </c>
      <c r="S120" s="105">
        <v>1.0780000000000001</v>
      </c>
      <c r="T120" s="105">
        <v>1.0529999999999999</v>
      </c>
      <c r="U120" s="105">
        <v>1.044</v>
      </c>
      <c r="V120" s="105">
        <v>1.044</v>
      </c>
      <c r="W120" s="105">
        <v>1.044</v>
      </c>
      <c r="X120" s="102">
        <v>0</v>
      </c>
      <c r="Y120" s="102">
        <v>0</v>
      </c>
      <c r="Z120" s="102">
        <f>L121*1.2*S120*R120</f>
        <v>50043.106327368005</v>
      </c>
      <c r="AA120" s="102">
        <f>L120*1.2*T120*S120*R120</f>
        <v>587858.78865054774</v>
      </c>
      <c r="AB120" s="102">
        <v>0</v>
      </c>
      <c r="AC120" s="102">
        <v>0</v>
      </c>
      <c r="AD120" s="102">
        <v>0</v>
      </c>
      <c r="AE120" s="102">
        <f>(L121+L120)*1.22</f>
        <v>525850.83915999986</v>
      </c>
      <c r="AF120" s="102">
        <f>AE120</f>
        <v>525850.83915999986</v>
      </c>
      <c r="AG120" s="102">
        <f>SUM(AN120:AS121)</f>
        <v>640502.0531313523</v>
      </c>
      <c r="AH120" s="105">
        <v>1.081</v>
      </c>
      <c r="AI120" s="105">
        <v>1.0740000000000001</v>
      </c>
      <c r="AJ120" s="105">
        <v>1.0549999999999999</v>
      </c>
      <c r="AK120" s="105">
        <v>1.0409999999999999</v>
      </c>
      <c r="AL120" s="105">
        <v>1.0409999999999999</v>
      </c>
      <c r="AM120" s="105">
        <v>1.0409999999999999</v>
      </c>
      <c r="AN120" s="102">
        <v>0</v>
      </c>
      <c r="AO120" s="102">
        <f>L121*1.2*AH120*AI120</f>
        <v>49400.429375304004</v>
      </c>
      <c r="AP120" s="102">
        <f>L120*1.22*AH120*AI120*AJ120</f>
        <v>591101.62375604827</v>
      </c>
      <c r="AQ120" s="102">
        <v>0</v>
      </c>
      <c r="AR120" s="102">
        <v>0</v>
      </c>
      <c r="AS120" s="102">
        <v>0</v>
      </c>
      <c r="AU120" s="30"/>
    </row>
    <row r="121" spans="1:47" ht="78" customHeight="1" x14ac:dyDescent="0.25">
      <c r="A121" s="114"/>
      <c r="B121" s="116"/>
      <c r="C121" s="125"/>
      <c r="D121" s="60" t="s">
        <v>97</v>
      </c>
      <c r="E121" s="60" t="s">
        <v>78</v>
      </c>
      <c r="F121" s="60">
        <v>1</v>
      </c>
      <c r="G121" s="54" t="s">
        <v>284</v>
      </c>
      <c r="H121" s="55">
        <v>35458.43</v>
      </c>
      <c r="I121" s="55">
        <f t="shared" ref="I121" si="73">F121*H121</f>
        <v>35458.43</v>
      </c>
      <c r="J121" s="55" t="s">
        <v>35</v>
      </c>
      <c r="K121" s="55" t="s">
        <v>35</v>
      </c>
      <c r="L121" s="55">
        <f>I121</f>
        <v>35458.43</v>
      </c>
      <c r="M121" s="104"/>
      <c r="N121" s="104"/>
      <c r="O121" s="104"/>
      <c r="P121" s="104"/>
      <c r="Q121" s="104"/>
      <c r="R121" s="107"/>
      <c r="S121" s="107"/>
      <c r="T121" s="107"/>
      <c r="U121" s="107"/>
      <c r="V121" s="107"/>
      <c r="W121" s="107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7"/>
      <c r="AI121" s="107"/>
      <c r="AJ121" s="107"/>
      <c r="AK121" s="107"/>
      <c r="AL121" s="107"/>
      <c r="AM121" s="107"/>
      <c r="AN121" s="104"/>
      <c r="AO121" s="104"/>
      <c r="AP121" s="104"/>
      <c r="AQ121" s="104"/>
      <c r="AR121" s="104"/>
      <c r="AS121" s="104"/>
      <c r="AU121" s="30"/>
    </row>
    <row r="122" spans="1:47" ht="87.75" customHeight="1" x14ac:dyDescent="0.3">
      <c r="A122" s="73">
        <v>31</v>
      </c>
      <c r="B122" s="61" t="s">
        <v>239</v>
      </c>
      <c r="C122" s="72" t="s">
        <v>59</v>
      </c>
      <c r="D122" s="60" t="s">
        <v>149</v>
      </c>
      <c r="E122" s="60" t="s">
        <v>36</v>
      </c>
      <c r="F122" s="60">
        <v>1</v>
      </c>
      <c r="G122" s="61" t="s">
        <v>112</v>
      </c>
      <c r="H122" s="55">
        <v>45019.29</v>
      </c>
      <c r="I122" s="55">
        <f t="shared" ref="I122" si="74">F122*H122</f>
        <v>45019.29</v>
      </c>
      <c r="J122" s="55" t="s">
        <v>183</v>
      </c>
      <c r="K122" s="56">
        <v>1.44</v>
      </c>
      <c r="L122" s="55">
        <f t="shared" ref="L122" si="75">I122*K122</f>
        <v>64827.777600000001</v>
      </c>
      <c r="M122" s="55">
        <f>SUM(L122:L122)</f>
        <v>64827.777600000001</v>
      </c>
      <c r="N122" s="55">
        <f t="shared" ref="N122:N124" si="76">M122*0.2</f>
        <v>12965.555520000002</v>
      </c>
      <c r="O122" s="55">
        <f>M122+N122</f>
        <v>77793.333119999996</v>
      </c>
      <c r="P122" s="55">
        <f t="shared" ref="P122:P124" si="77">O122</f>
        <v>77793.333119999996</v>
      </c>
      <c r="Q122" s="55">
        <f>SUM(X122:AD122)</f>
        <v>100580.72479956716</v>
      </c>
      <c r="R122" s="74">
        <v>1.091</v>
      </c>
      <c r="S122" s="74">
        <v>1.0780000000000001</v>
      </c>
      <c r="T122" s="74">
        <v>1.0529999999999999</v>
      </c>
      <c r="U122" s="74">
        <v>1.044</v>
      </c>
      <c r="V122" s="74">
        <v>1.044</v>
      </c>
      <c r="W122" s="74">
        <v>1.044</v>
      </c>
      <c r="X122" s="55">
        <v>0</v>
      </c>
      <c r="Y122" s="55">
        <v>0</v>
      </c>
      <c r="Z122" s="55">
        <v>0</v>
      </c>
      <c r="AA122" s="55">
        <v>0</v>
      </c>
      <c r="AB122" s="55">
        <f>O122*S122*T122*U122*R122</f>
        <v>100580.72479956716</v>
      </c>
      <c r="AC122" s="55">
        <v>0</v>
      </c>
      <c r="AD122" s="55">
        <v>0</v>
      </c>
      <c r="AE122" s="55" t="s">
        <v>202</v>
      </c>
      <c r="AF122" s="55" t="s">
        <v>202</v>
      </c>
      <c r="AG122" s="55" t="s">
        <v>202</v>
      </c>
      <c r="AH122" s="55" t="s">
        <v>202</v>
      </c>
      <c r="AI122" s="55" t="s">
        <v>202</v>
      </c>
      <c r="AJ122" s="55" t="s">
        <v>202</v>
      </c>
      <c r="AK122" s="55" t="s">
        <v>202</v>
      </c>
      <c r="AL122" s="55" t="s">
        <v>202</v>
      </c>
      <c r="AM122" s="55" t="s">
        <v>202</v>
      </c>
      <c r="AN122" s="55" t="s">
        <v>202</v>
      </c>
      <c r="AO122" s="55" t="s">
        <v>202</v>
      </c>
      <c r="AP122" s="55" t="s">
        <v>202</v>
      </c>
      <c r="AQ122" s="55" t="s">
        <v>202</v>
      </c>
      <c r="AR122" s="55" t="s">
        <v>202</v>
      </c>
      <c r="AS122" s="55" t="s">
        <v>202</v>
      </c>
      <c r="AT122" s="30" t="s">
        <v>382</v>
      </c>
      <c r="AU122" s="49"/>
    </row>
    <row r="123" spans="1:47" ht="87.75" customHeight="1" x14ac:dyDescent="0.3">
      <c r="A123" s="60">
        <v>32</v>
      </c>
      <c r="B123" s="61" t="s">
        <v>240</v>
      </c>
      <c r="C123" s="72" t="s">
        <v>59</v>
      </c>
      <c r="D123" s="60" t="s">
        <v>149</v>
      </c>
      <c r="E123" s="60" t="s">
        <v>36</v>
      </c>
      <c r="F123" s="60">
        <v>1</v>
      </c>
      <c r="G123" s="61" t="s">
        <v>112</v>
      </c>
      <c r="H123" s="55">
        <v>45019.29</v>
      </c>
      <c r="I123" s="55">
        <f t="shared" ref="I123:I124" si="78">F123*H123</f>
        <v>45019.29</v>
      </c>
      <c r="J123" s="55" t="s">
        <v>183</v>
      </c>
      <c r="K123" s="56">
        <v>1.44</v>
      </c>
      <c r="L123" s="55">
        <f t="shared" ref="L123" si="79">I123*K123</f>
        <v>64827.777600000001</v>
      </c>
      <c r="M123" s="55">
        <f>SUM(L123:L123)</f>
        <v>64827.777600000001</v>
      </c>
      <c r="N123" s="55">
        <f t="shared" si="76"/>
        <v>12965.555520000002</v>
      </c>
      <c r="O123" s="55">
        <f>M123+N123</f>
        <v>77793.333119999996</v>
      </c>
      <c r="P123" s="55">
        <f t="shared" si="77"/>
        <v>77793.333119999996</v>
      </c>
      <c r="Q123" s="55">
        <f>SUM(X123:AD123)</f>
        <v>105006.27669074811</v>
      </c>
      <c r="R123" s="74">
        <v>1.091</v>
      </c>
      <c r="S123" s="74">
        <v>1.0780000000000001</v>
      </c>
      <c r="T123" s="74">
        <v>1.0529999999999999</v>
      </c>
      <c r="U123" s="74">
        <v>1.044</v>
      </c>
      <c r="V123" s="74">
        <v>1.044</v>
      </c>
      <c r="W123" s="74">
        <v>1.044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f>O123*S123*T123*U123*V123*R123</f>
        <v>105006.27669074811</v>
      </c>
      <c r="AD123" s="55">
        <v>0</v>
      </c>
      <c r="AE123" s="55">
        <f>L123*1.22</f>
        <v>79089.888672000001</v>
      </c>
      <c r="AF123" s="55">
        <f t="shared" ref="AF123" si="80">AE123</f>
        <v>79089.888672000001</v>
      </c>
      <c r="AG123" s="55">
        <f>SUM(AO123:AS123)</f>
        <v>104979.58659293727</v>
      </c>
      <c r="AH123" s="74">
        <v>1.081</v>
      </c>
      <c r="AI123" s="74">
        <v>1.0740000000000001</v>
      </c>
      <c r="AJ123" s="74">
        <v>1.0549999999999999</v>
      </c>
      <c r="AK123" s="74">
        <v>1.0409999999999999</v>
      </c>
      <c r="AL123" s="74">
        <v>1.0409999999999999</v>
      </c>
      <c r="AM123" s="74">
        <v>1.0409999999999999</v>
      </c>
      <c r="AN123" s="55">
        <v>0</v>
      </c>
      <c r="AO123" s="55">
        <v>0</v>
      </c>
      <c r="AP123" s="55">
        <v>0</v>
      </c>
      <c r="AQ123" s="55">
        <v>0</v>
      </c>
      <c r="AR123" s="55">
        <f>AE123*AH123*AI123*AJ123*AK123*AL123</f>
        <v>104979.58659293727</v>
      </c>
      <c r="AS123" s="55">
        <v>0</v>
      </c>
      <c r="AU123" s="49"/>
    </row>
    <row r="124" spans="1:47" ht="87.75" customHeight="1" x14ac:dyDescent="0.3">
      <c r="A124" s="108">
        <v>33</v>
      </c>
      <c r="B124" s="109" t="s">
        <v>242</v>
      </c>
      <c r="C124" s="110" t="s">
        <v>60</v>
      </c>
      <c r="D124" s="60" t="s">
        <v>243</v>
      </c>
      <c r="E124" s="60" t="s">
        <v>244</v>
      </c>
      <c r="F124" s="60">
        <v>1</v>
      </c>
      <c r="G124" s="61" t="s">
        <v>245</v>
      </c>
      <c r="H124" s="55">
        <v>5360.36</v>
      </c>
      <c r="I124" s="55">
        <f t="shared" si="78"/>
        <v>5360.36</v>
      </c>
      <c r="J124" s="55" t="s">
        <v>218</v>
      </c>
      <c r="K124" s="56">
        <v>1.41</v>
      </c>
      <c r="L124" s="55">
        <f>I124*K124</f>
        <v>7558.1075999999994</v>
      </c>
      <c r="M124" s="102">
        <f>SUM(L124:L127)</f>
        <v>11338.297</v>
      </c>
      <c r="N124" s="102">
        <f t="shared" si="76"/>
        <v>2267.6594</v>
      </c>
      <c r="O124" s="102">
        <f>(M124+N124)</f>
        <v>13605.956400000001</v>
      </c>
      <c r="P124" s="102">
        <f t="shared" si="77"/>
        <v>13605.956400000001</v>
      </c>
      <c r="Q124" s="102">
        <f>SUM(X124:AD127)</f>
        <v>19173.54661053768</v>
      </c>
      <c r="R124" s="105">
        <v>1.091</v>
      </c>
      <c r="S124" s="105">
        <v>1.0780000000000001</v>
      </c>
      <c r="T124" s="105">
        <v>1.0529999999999999</v>
      </c>
      <c r="U124" s="105">
        <v>1.044</v>
      </c>
      <c r="V124" s="105">
        <v>1.044</v>
      </c>
      <c r="W124" s="105">
        <v>1.044</v>
      </c>
      <c r="X124" s="102">
        <v>0</v>
      </c>
      <c r="Y124" s="102">
        <v>0</v>
      </c>
      <c r="Z124" s="102">
        <v>0</v>
      </c>
      <c r="AA124" s="102">
        <v>0</v>
      </c>
      <c r="AB124" s="102">
        <v>0</v>
      </c>
      <c r="AC124" s="102">
        <v>0</v>
      </c>
      <c r="AD124" s="102">
        <f>O124*S124*T124*U124*V124*W124*R124</f>
        <v>19173.54661053768</v>
      </c>
      <c r="AE124" s="102">
        <f>SUM(L124:L127)*1.22</f>
        <v>13832.72234</v>
      </c>
      <c r="AF124" s="102">
        <f>AE124</f>
        <v>13832.72234</v>
      </c>
      <c r="AG124" s="102">
        <f>SUM(AN124:AS127)</f>
        <v>19113.59075694716</v>
      </c>
      <c r="AH124" s="105">
        <v>1.081</v>
      </c>
      <c r="AI124" s="105">
        <v>1.0740000000000001</v>
      </c>
      <c r="AJ124" s="105">
        <v>1.0549999999999999</v>
      </c>
      <c r="AK124" s="105">
        <v>1.0409999999999999</v>
      </c>
      <c r="AL124" s="105">
        <v>1.0409999999999999</v>
      </c>
      <c r="AM124" s="105">
        <v>1.0409999999999999</v>
      </c>
      <c r="AN124" s="102">
        <v>0</v>
      </c>
      <c r="AO124" s="102">
        <v>0</v>
      </c>
      <c r="AP124" s="102">
        <v>0</v>
      </c>
      <c r="AQ124" s="102">
        <v>0</v>
      </c>
      <c r="AR124" s="102">
        <v>0</v>
      </c>
      <c r="AS124" s="102">
        <f>AF124*AH124*AI124*AJ124*AK124*AL124*AM124</f>
        <v>19113.59075694716</v>
      </c>
      <c r="AU124" s="49"/>
    </row>
    <row r="125" spans="1:47" ht="87.75" customHeight="1" x14ac:dyDescent="0.3">
      <c r="A125" s="108"/>
      <c r="B125" s="109"/>
      <c r="C125" s="111"/>
      <c r="D125" s="60" t="s">
        <v>246</v>
      </c>
      <c r="E125" s="60" t="s">
        <v>44</v>
      </c>
      <c r="F125" s="60">
        <v>0.5</v>
      </c>
      <c r="G125" s="54" t="s">
        <v>247</v>
      </c>
      <c r="H125" s="55">
        <v>514.42999999999995</v>
      </c>
      <c r="I125" s="55">
        <f>F125*H125</f>
        <v>257.21499999999997</v>
      </c>
      <c r="J125" s="55" t="s">
        <v>35</v>
      </c>
      <c r="K125" s="56" t="s">
        <v>35</v>
      </c>
      <c r="L125" s="55">
        <f>I125</f>
        <v>257.21499999999997</v>
      </c>
      <c r="M125" s="103"/>
      <c r="N125" s="103"/>
      <c r="O125" s="103"/>
      <c r="P125" s="103"/>
      <c r="Q125" s="103"/>
      <c r="R125" s="106"/>
      <c r="S125" s="106"/>
      <c r="T125" s="106"/>
      <c r="U125" s="106"/>
      <c r="V125" s="106"/>
      <c r="W125" s="106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6"/>
      <c r="AI125" s="106"/>
      <c r="AJ125" s="106"/>
      <c r="AK125" s="106"/>
      <c r="AL125" s="106"/>
      <c r="AM125" s="106"/>
      <c r="AN125" s="103"/>
      <c r="AO125" s="103"/>
      <c r="AP125" s="103"/>
      <c r="AQ125" s="103"/>
      <c r="AR125" s="103"/>
      <c r="AS125" s="103"/>
      <c r="AU125" s="49"/>
    </row>
    <row r="126" spans="1:47" ht="87.75" customHeight="1" x14ac:dyDescent="0.3">
      <c r="A126" s="108"/>
      <c r="B126" s="109"/>
      <c r="C126" s="111"/>
      <c r="D126" s="60" t="s">
        <v>248</v>
      </c>
      <c r="E126" s="60" t="s">
        <v>33</v>
      </c>
      <c r="F126" s="60">
        <v>0.09</v>
      </c>
      <c r="G126" s="54" t="s">
        <v>249</v>
      </c>
      <c r="H126" s="55">
        <v>15505.16</v>
      </c>
      <c r="I126" s="55">
        <f>F126*H126</f>
        <v>1395.4643999999998</v>
      </c>
      <c r="J126" s="55" t="s">
        <v>35</v>
      </c>
      <c r="K126" s="56" t="s">
        <v>35</v>
      </c>
      <c r="L126" s="55">
        <f>I126</f>
        <v>1395.4643999999998</v>
      </c>
      <c r="M126" s="103"/>
      <c r="N126" s="103"/>
      <c r="O126" s="103"/>
      <c r="P126" s="103"/>
      <c r="Q126" s="103"/>
      <c r="R126" s="106"/>
      <c r="S126" s="106"/>
      <c r="T126" s="106"/>
      <c r="U126" s="106"/>
      <c r="V126" s="106"/>
      <c r="W126" s="106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6"/>
      <c r="AI126" s="106"/>
      <c r="AJ126" s="106"/>
      <c r="AK126" s="106"/>
      <c r="AL126" s="106"/>
      <c r="AM126" s="106"/>
      <c r="AN126" s="103"/>
      <c r="AO126" s="103"/>
      <c r="AP126" s="103"/>
      <c r="AQ126" s="103"/>
      <c r="AR126" s="103"/>
      <c r="AS126" s="103"/>
      <c r="AU126" s="49"/>
    </row>
    <row r="127" spans="1:47" ht="87.75" customHeight="1" x14ac:dyDescent="0.3">
      <c r="A127" s="108"/>
      <c r="B127" s="109"/>
      <c r="C127" s="112"/>
      <c r="D127" s="60" t="s">
        <v>250</v>
      </c>
      <c r="E127" s="60" t="s">
        <v>38</v>
      </c>
      <c r="F127" s="60">
        <v>1</v>
      </c>
      <c r="G127" s="54" t="s">
        <v>251</v>
      </c>
      <c r="H127" s="55">
        <v>2127.5100000000002</v>
      </c>
      <c r="I127" s="55">
        <v>2127.5100000000002</v>
      </c>
      <c r="J127" s="55" t="s">
        <v>35</v>
      </c>
      <c r="K127" s="55" t="s">
        <v>35</v>
      </c>
      <c r="L127" s="55">
        <f>I127</f>
        <v>2127.5100000000002</v>
      </c>
      <c r="M127" s="104"/>
      <c r="N127" s="104"/>
      <c r="O127" s="104"/>
      <c r="P127" s="104"/>
      <c r="Q127" s="104"/>
      <c r="R127" s="107"/>
      <c r="S127" s="107"/>
      <c r="T127" s="107"/>
      <c r="U127" s="107"/>
      <c r="V127" s="107"/>
      <c r="W127" s="107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7"/>
      <c r="AI127" s="107"/>
      <c r="AJ127" s="107"/>
      <c r="AK127" s="107"/>
      <c r="AL127" s="107"/>
      <c r="AM127" s="107"/>
      <c r="AN127" s="104"/>
      <c r="AO127" s="104"/>
      <c r="AP127" s="104"/>
      <c r="AQ127" s="104"/>
      <c r="AR127" s="104"/>
      <c r="AS127" s="104"/>
      <c r="AU127" s="49"/>
    </row>
    <row r="128" spans="1:47" ht="82.5" customHeight="1" x14ac:dyDescent="0.25">
      <c r="A128" s="108">
        <v>34</v>
      </c>
      <c r="B128" s="109" t="s">
        <v>262</v>
      </c>
      <c r="C128" s="110">
        <v>6</v>
      </c>
      <c r="D128" s="60" t="s">
        <v>197</v>
      </c>
      <c r="E128" s="60" t="s">
        <v>33</v>
      </c>
      <c r="F128" s="60">
        <v>1.2</v>
      </c>
      <c r="G128" s="54" t="s">
        <v>256</v>
      </c>
      <c r="H128" s="55">
        <v>1929.53</v>
      </c>
      <c r="I128" s="55">
        <f>H128*F128</f>
        <v>2315.4359999999997</v>
      </c>
      <c r="J128" s="55" t="s">
        <v>198</v>
      </c>
      <c r="K128" s="56">
        <v>1.62</v>
      </c>
      <c r="L128" s="55">
        <f>I128*K128</f>
        <v>3751.00632</v>
      </c>
      <c r="M128" s="102">
        <f>SUM(L128:L132)</f>
        <v>10477.041360000001</v>
      </c>
      <c r="N128" s="102">
        <f>M128*0.2</f>
        <v>2095.4082720000001</v>
      </c>
      <c r="O128" s="102">
        <f>SUM(M128:N132)</f>
        <v>12572.449632000002</v>
      </c>
      <c r="P128" s="102">
        <f>O128</f>
        <v>12572.449632000002</v>
      </c>
      <c r="Q128" s="102">
        <f>SUM(X128:AD132)</f>
        <v>12572.449632000002</v>
      </c>
      <c r="R128" s="105">
        <v>1.0740000000000001</v>
      </c>
      <c r="S128" s="105">
        <v>1.0609999999999999</v>
      </c>
      <c r="T128" s="105">
        <v>1.0529999999999999</v>
      </c>
      <c r="U128" s="105">
        <v>1.0449999999999999</v>
      </c>
      <c r="V128" s="105">
        <v>1.0449999999999999</v>
      </c>
      <c r="W128" s="105">
        <v>1.0449999999999999</v>
      </c>
      <c r="X128" s="102">
        <v>0</v>
      </c>
      <c r="Y128" s="102">
        <f>O128</f>
        <v>12572.449632000002</v>
      </c>
      <c r="Z128" s="102">
        <v>0</v>
      </c>
      <c r="AA128" s="102">
        <v>0</v>
      </c>
      <c r="AB128" s="102">
        <v>0</v>
      </c>
      <c r="AC128" s="102">
        <v>0</v>
      </c>
      <c r="AD128" s="102">
        <v>0</v>
      </c>
      <c r="AE128" s="102">
        <f>SUM(L128:L132)*1.2</f>
        <v>12572.449632000002</v>
      </c>
      <c r="AF128" s="102">
        <f>AE128</f>
        <v>12572.449632000002</v>
      </c>
      <c r="AG128" s="102">
        <f>SUM(AN128:AS132)</f>
        <v>13553.100703296002</v>
      </c>
      <c r="AH128" s="105">
        <v>1.0780000000000001</v>
      </c>
      <c r="AI128" s="105">
        <v>1.081</v>
      </c>
      <c r="AJ128" s="105">
        <v>1.054</v>
      </c>
      <c r="AK128" s="105">
        <v>1.044</v>
      </c>
      <c r="AL128" s="105">
        <v>1.0429999999999999</v>
      </c>
      <c r="AM128" s="105">
        <v>1.0429999999999999</v>
      </c>
      <c r="AN128" s="102">
        <f>AE128*AH128</f>
        <v>13553.100703296002</v>
      </c>
      <c r="AO128" s="102">
        <v>0</v>
      </c>
      <c r="AP128" s="102">
        <v>0</v>
      </c>
      <c r="AQ128" s="102">
        <v>0</v>
      </c>
      <c r="AR128" s="102">
        <v>0</v>
      </c>
      <c r="AS128" s="102">
        <f>AE128-(1.2*(L128+L129+L130+L131+L132))</f>
        <v>0</v>
      </c>
      <c r="AU128" s="30"/>
    </row>
    <row r="129" spans="1:47" ht="63.75" customHeight="1" x14ac:dyDescent="0.25">
      <c r="A129" s="108"/>
      <c r="B129" s="109"/>
      <c r="C129" s="111"/>
      <c r="D129" s="60" t="s">
        <v>146</v>
      </c>
      <c r="E129" s="60" t="s">
        <v>42</v>
      </c>
      <c r="F129" s="60">
        <v>39</v>
      </c>
      <c r="G129" s="54" t="s">
        <v>43</v>
      </c>
      <c r="H129" s="55">
        <v>37.99</v>
      </c>
      <c r="I129" s="55">
        <f t="shared" ref="I129:I130" si="81">H129*F129</f>
        <v>1481.6100000000001</v>
      </c>
      <c r="J129" s="55" t="s">
        <v>198</v>
      </c>
      <c r="K129" s="56">
        <v>1.62</v>
      </c>
      <c r="L129" s="55">
        <f t="shared" ref="L129" si="82">I129*K129</f>
        <v>2400.2082000000005</v>
      </c>
      <c r="M129" s="103"/>
      <c r="N129" s="103"/>
      <c r="O129" s="103"/>
      <c r="P129" s="103"/>
      <c r="Q129" s="103"/>
      <c r="R129" s="106"/>
      <c r="S129" s="106"/>
      <c r="T129" s="106"/>
      <c r="U129" s="106"/>
      <c r="V129" s="106"/>
      <c r="W129" s="106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6"/>
      <c r="AI129" s="106"/>
      <c r="AJ129" s="106"/>
      <c r="AK129" s="106"/>
      <c r="AL129" s="106"/>
      <c r="AM129" s="106"/>
      <c r="AN129" s="103"/>
      <c r="AO129" s="103"/>
      <c r="AP129" s="103"/>
      <c r="AQ129" s="103"/>
      <c r="AR129" s="103"/>
      <c r="AS129" s="103"/>
      <c r="AU129" s="30"/>
    </row>
    <row r="130" spans="1:47" ht="64.5" customHeight="1" x14ac:dyDescent="0.25">
      <c r="A130" s="108"/>
      <c r="B130" s="109"/>
      <c r="C130" s="111"/>
      <c r="D130" s="60" t="s">
        <v>257</v>
      </c>
      <c r="E130" s="60" t="s">
        <v>78</v>
      </c>
      <c r="F130" s="60">
        <v>1</v>
      </c>
      <c r="G130" s="54" t="s">
        <v>258</v>
      </c>
      <c r="H130" s="55">
        <v>1124</v>
      </c>
      <c r="I130" s="55">
        <f t="shared" si="81"/>
        <v>1124</v>
      </c>
      <c r="J130" s="55" t="s">
        <v>218</v>
      </c>
      <c r="K130" s="56">
        <v>1.41</v>
      </c>
      <c r="L130" s="55">
        <f t="shared" ref="L130" si="83">H130*K130</f>
        <v>1584.84</v>
      </c>
      <c r="M130" s="103"/>
      <c r="N130" s="103"/>
      <c r="O130" s="103"/>
      <c r="P130" s="103"/>
      <c r="Q130" s="103"/>
      <c r="R130" s="106"/>
      <c r="S130" s="106"/>
      <c r="T130" s="106"/>
      <c r="U130" s="106"/>
      <c r="V130" s="106"/>
      <c r="W130" s="106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6"/>
      <c r="AI130" s="106"/>
      <c r="AJ130" s="106"/>
      <c r="AK130" s="106"/>
      <c r="AL130" s="106"/>
      <c r="AM130" s="106"/>
      <c r="AN130" s="103"/>
      <c r="AO130" s="103"/>
      <c r="AP130" s="103"/>
      <c r="AQ130" s="103"/>
      <c r="AR130" s="103"/>
      <c r="AS130" s="103"/>
      <c r="AU130" s="30"/>
    </row>
    <row r="131" spans="1:47" ht="78.75" customHeight="1" x14ac:dyDescent="0.25">
      <c r="A131" s="108"/>
      <c r="B131" s="109"/>
      <c r="C131" s="111"/>
      <c r="D131" s="60" t="s">
        <v>259</v>
      </c>
      <c r="E131" s="60" t="s">
        <v>33</v>
      </c>
      <c r="F131" s="60">
        <v>1.2</v>
      </c>
      <c r="G131" s="54" t="s">
        <v>260</v>
      </c>
      <c r="H131" s="55">
        <v>1487.23</v>
      </c>
      <c r="I131" s="55">
        <f>H131*F131</f>
        <v>1784.6759999999999</v>
      </c>
      <c r="J131" s="55" t="s">
        <v>186</v>
      </c>
      <c r="K131" s="56">
        <v>1.0900000000000001</v>
      </c>
      <c r="L131" s="55">
        <f>I131*K131</f>
        <v>1945.29684</v>
      </c>
      <c r="M131" s="103"/>
      <c r="N131" s="103"/>
      <c r="O131" s="103"/>
      <c r="P131" s="103"/>
      <c r="Q131" s="103"/>
      <c r="R131" s="106"/>
      <c r="S131" s="106"/>
      <c r="T131" s="106"/>
      <c r="U131" s="106"/>
      <c r="V131" s="106"/>
      <c r="W131" s="106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6"/>
      <c r="AI131" s="106"/>
      <c r="AJ131" s="106"/>
      <c r="AK131" s="106"/>
      <c r="AL131" s="106"/>
      <c r="AM131" s="106"/>
      <c r="AN131" s="103"/>
      <c r="AO131" s="103"/>
      <c r="AP131" s="103"/>
      <c r="AQ131" s="103"/>
      <c r="AR131" s="103"/>
      <c r="AS131" s="103"/>
      <c r="AU131" s="30"/>
    </row>
    <row r="132" spans="1:47" ht="82.5" customHeight="1" x14ac:dyDescent="0.25">
      <c r="A132" s="108"/>
      <c r="B132" s="109"/>
      <c r="C132" s="112"/>
      <c r="D132" s="60" t="s">
        <v>115</v>
      </c>
      <c r="E132" s="60" t="s">
        <v>38</v>
      </c>
      <c r="F132" s="60">
        <v>1</v>
      </c>
      <c r="G132" s="54" t="s">
        <v>261</v>
      </c>
      <c r="H132" s="55">
        <v>795.69</v>
      </c>
      <c r="I132" s="55">
        <v>795.69</v>
      </c>
      <c r="J132" s="55" t="s">
        <v>35</v>
      </c>
      <c r="K132" s="56" t="s">
        <v>35</v>
      </c>
      <c r="L132" s="55">
        <v>795.69</v>
      </c>
      <c r="M132" s="104"/>
      <c r="N132" s="104"/>
      <c r="O132" s="104"/>
      <c r="P132" s="104"/>
      <c r="Q132" s="104"/>
      <c r="R132" s="107"/>
      <c r="S132" s="107"/>
      <c r="T132" s="107"/>
      <c r="U132" s="107"/>
      <c r="V132" s="107"/>
      <c r="W132" s="107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7"/>
      <c r="AI132" s="107"/>
      <c r="AJ132" s="107"/>
      <c r="AK132" s="107"/>
      <c r="AL132" s="107"/>
      <c r="AM132" s="107"/>
      <c r="AN132" s="104"/>
      <c r="AO132" s="104"/>
      <c r="AP132" s="104"/>
      <c r="AQ132" s="104"/>
      <c r="AR132" s="104"/>
      <c r="AS132" s="104"/>
      <c r="AU132" s="30"/>
    </row>
    <row r="133" spans="1:47" ht="82.5" customHeight="1" x14ac:dyDescent="0.25">
      <c r="A133" s="108">
        <v>35</v>
      </c>
      <c r="B133" s="109" t="s">
        <v>267</v>
      </c>
      <c r="C133" s="110" t="s">
        <v>263</v>
      </c>
      <c r="D133" s="60" t="s">
        <v>197</v>
      </c>
      <c r="E133" s="60" t="s">
        <v>33</v>
      </c>
      <c r="F133" s="60">
        <v>0.97599999999999998</v>
      </c>
      <c r="G133" s="54" t="s">
        <v>196</v>
      </c>
      <c r="H133" s="55">
        <v>1929.53</v>
      </c>
      <c r="I133" s="55">
        <f>H133*F133</f>
        <v>1883.22128</v>
      </c>
      <c r="J133" s="55" t="s">
        <v>198</v>
      </c>
      <c r="K133" s="56">
        <v>1.62</v>
      </c>
      <c r="L133" s="55">
        <f>I133*K133</f>
        <v>3050.8184736000003</v>
      </c>
      <c r="M133" s="102">
        <f>SUM(L133:L137)</f>
        <v>7467.7765768000008</v>
      </c>
      <c r="N133" s="102">
        <f>M133*0.2</f>
        <v>1493.5553153600003</v>
      </c>
      <c r="O133" s="102">
        <f>SUM(M133:N137)</f>
        <v>8961.3318921600003</v>
      </c>
      <c r="P133" s="102">
        <f>O133</f>
        <v>8961.3318921600003</v>
      </c>
      <c r="Q133" s="102">
        <f>SUM(X133:AD137)</f>
        <v>8961.3318921600003</v>
      </c>
      <c r="R133" s="105">
        <v>1.0740000000000001</v>
      </c>
      <c r="S133" s="105">
        <v>1.0609999999999999</v>
      </c>
      <c r="T133" s="105">
        <v>1.0529999999999999</v>
      </c>
      <c r="U133" s="105">
        <v>1.0449999999999999</v>
      </c>
      <c r="V133" s="105">
        <v>1.0449999999999999</v>
      </c>
      <c r="W133" s="105">
        <v>1.0449999999999999</v>
      </c>
      <c r="X133" s="102">
        <v>0</v>
      </c>
      <c r="Y133" s="102">
        <f>O133</f>
        <v>8961.3318921600003</v>
      </c>
      <c r="Z133" s="102">
        <v>0</v>
      </c>
      <c r="AA133" s="102">
        <v>0</v>
      </c>
      <c r="AB133" s="102">
        <v>0</v>
      </c>
      <c r="AC133" s="102">
        <v>0</v>
      </c>
      <c r="AD133" s="102">
        <v>0</v>
      </c>
      <c r="AE133" s="102">
        <f>SUM(L133:L137)*1.2</f>
        <v>8961.3318921600003</v>
      </c>
      <c r="AF133" s="102">
        <f>AE133</f>
        <v>8961.3318921600003</v>
      </c>
      <c r="AG133" s="102">
        <f>SUM(AN133:AS137)</f>
        <v>9660.3157797484801</v>
      </c>
      <c r="AH133" s="105">
        <v>1.0780000000000001</v>
      </c>
      <c r="AI133" s="105">
        <v>1.081</v>
      </c>
      <c r="AJ133" s="105">
        <v>1.054</v>
      </c>
      <c r="AK133" s="105">
        <v>1.044</v>
      </c>
      <c r="AL133" s="105">
        <v>1.0429999999999999</v>
      </c>
      <c r="AM133" s="105">
        <v>1.0429999999999999</v>
      </c>
      <c r="AN133" s="102">
        <f>AE133*AH133</f>
        <v>9660.3157797484801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U133" s="30"/>
    </row>
    <row r="134" spans="1:47" ht="63.75" customHeight="1" x14ac:dyDescent="0.25">
      <c r="A134" s="108"/>
      <c r="B134" s="109"/>
      <c r="C134" s="111"/>
      <c r="D134" s="60" t="s">
        <v>146</v>
      </c>
      <c r="E134" s="60" t="s">
        <v>42</v>
      </c>
      <c r="F134" s="60">
        <v>31.5</v>
      </c>
      <c r="G134" s="54" t="s">
        <v>147</v>
      </c>
      <c r="H134" s="55">
        <v>37.99</v>
      </c>
      <c r="I134" s="55">
        <f t="shared" ref="I134:I136" si="84">H134*F134</f>
        <v>1196.6850000000002</v>
      </c>
      <c r="J134" s="55" t="s">
        <v>198</v>
      </c>
      <c r="K134" s="56">
        <v>1.62</v>
      </c>
      <c r="L134" s="55">
        <f>I134*K134</f>
        <v>1938.6297000000004</v>
      </c>
      <c r="M134" s="103"/>
      <c r="N134" s="103"/>
      <c r="O134" s="103"/>
      <c r="P134" s="103"/>
      <c r="Q134" s="103"/>
      <c r="R134" s="106"/>
      <c r="S134" s="106"/>
      <c r="T134" s="106"/>
      <c r="U134" s="106"/>
      <c r="V134" s="106"/>
      <c r="W134" s="106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6"/>
      <c r="AI134" s="106"/>
      <c r="AJ134" s="106"/>
      <c r="AK134" s="106"/>
      <c r="AL134" s="106"/>
      <c r="AM134" s="106"/>
      <c r="AN134" s="103"/>
      <c r="AO134" s="103"/>
      <c r="AP134" s="103"/>
      <c r="AQ134" s="103"/>
      <c r="AR134" s="103"/>
      <c r="AS134" s="103"/>
      <c r="AU134" s="30"/>
    </row>
    <row r="135" spans="1:47" ht="64.5" customHeight="1" x14ac:dyDescent="0.25">
      <c r="A135" s="108"/>
      <c r="B135" s="109"/>
      <c r="C135" s="111"/>
      <c r="D135" s="60" t="s">
        <v>259</v>
      </c>
      <c r="E135" s="60" t="s">
        <v>33</v>
      </c>
      <c r="F135" s="60">
        <v>0.97599999999999998</v>
      </c>
      <c r="G135" s="54" t="s">
        <v>260</v>
      </c>
      <c r="H135" s="55">
        <v>1487.23</v>
      </c>
      <c r="I135" s="55">
        <f t="shared" si="84"/>
        <v>1451.53648</v>
      </c>
      <c r="J135" s="55" t="s">
        <v>186</v>
      </c>
      <c r="K135" s="56">
        <v>1.0900000000000001</v>
      </c>
      <c r="L135" s="55">
        <f t="shared" ref="L135" si="85">I135*K135</f>
        <v>1582.1747632000001</v>
      </c>
      <c r="M135" s="103"/>
      <c r="N135" s="103"/>
      <c r="O135" s="103"/>
      <c r="P135" s="103"/>
      <c r="Q135" s="103"/>
      <c r="R135" s="106"/>
      <c r="S135" s="106"/>
      <c r="T135" s="106"/>
      <c r="U135" s="106"/>
      <c r="V135" s="106"/>
      <c r="W135" s="106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6"/>
      <c r="AI135" s="106"/>
      <c r="AJ135" s="106"/>
      <c r="AK135" s="106"/>
      <c r="AL135" s="106"/>
      <c r="AM135" s="106"/>
      <c r="AN135" s="103"/>
      <c r="AO135" s="103"/>
      <c r="AP135" s="103"/>
      <c r="AQ135" s="103"/>
      <c r="AR135" s="103"/>
      <c r="AS135" s="103"/>
      <c r="AU135" s="30"/>
    </row>
    <row r="136" spans="1:47" ht="54.75" customHeight="1" x14ac:dyDescent="0.25">
      <c r="A136" s="108"/>
      <c r="B136" s="109"/>
      <c r="C136" s="111"/>
      <c r="D136" s="60" t="s">
        <v>115</v>
      </c>
      <c r="E136" s="60" t="s">
        <v>38</v>
      </c>
      <c r="F136" s="60">
        <v>1</v>
      </c>
      <c r="G136" s="54" t="s">
        <v>261</v>
      </c>
      <c r="H136" s="55">
        <v>795.69</v>
      </c>
      <c r="I136" s="55">
        <f t="shared" si="84"/>
        <v>795.69</v>
      </c>
      <c r="J136" s="55" t="s">
        <v>35</v>
      </c>
      <c r="K136" s="56" t="s">
        <v>35</v>
      </c>
      <c r="L136" s="55">
        <f>I136</f>
        <v>795.69</v>
      </c>
      <c r="M136" s="103"/>
      <c r="N136" s="103"/>
      <c r="O136" s="103"/>
      <c r="P136" s="103"/>
      <c r="Q136" s="103"/>
      <c r="R136" s="106"/>
      <c r="S136" s="106"/>
      <c r="T136" s="106"/>
      <c r="U136" s="106"/>
      <c r="V136" s="106"/>
      <c r="W136" s="106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6"/>
      <c r="AI136" s="106"/>
      <c r="AJ136" s="106"/>
      <c r="AK136" s="106"/>
      <c r="AL136" s="106"/>
      <c r="AM136" s="106"/>
      <c r="AN136" s="103"/>
      <c r="AO136" s="103"/>
      <c r="AP136" s="103"/>
      <c r="AQ136" s="103"/>
      <c r="AR136" s="103"/>
      <c r="AS136" s="103"/>
      <c r="AU136" s="30"/>
    </row>
    <row r="137" spans="1:47" ht="82.5" customHeight="1" x14ac:dyDescent="0.25">
      <c r="A137" s="108"/>
      <c r="B137" s="109"/>
      <c r="C137" s="112"/>
      <c r="D137" s="60" t="s">
        <v>264</v>
      </c>
      <c r="E137" s="60" t="s">
        <v>33</v>
      </c>
      <c r="F137" s="60">
        <v>0.05</v>
      </c>
      <c r="G137" s="54" t="s">
        <v>265</v>
      </c>
      <c r="H137" s="55">
        <v>963.68</v>
      </c>
      <c r="I137" s="55">
        <v>72.275999999999996</v>
      </c>
      <c r="J137" s="55" t="s">
        <v>266</v>
      </c>
      <c r="K137" s="56">
        <v>1.39</v>
      </c>
      <c r="L137" s="55">
        <v>100.46363999999998</v>
      </c>
      <c r="M137" s="104"/>
      <c r="N137" s="104"/>
      <c r="O137" s="104"/>
      <c r="P137" s="104"/>
      <c r="Q137" s="104"/>
      <c r="R137" s="107"/>
      <c r="S137" s="107"/>
      <c r="T137" s="107"/>
      <c r="U137" s="107"/>
      <c r="V137" s="107"/>
      <c r="W137" s="107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7"/>
      <c r="AI137" s="107"/>
      <c r="AJ137" s="107"/>
      <c r="AK137" s="107"/>
      <c r="AL137" s="107"/>
      <c r="AM137" s="107"/>
      <c r="AN137" s="104"/>
      <c r="AO137" s="104"/>
      <c r="AP137" s="104"/>
      <c r="AQ137" s="104"/>
      <c r="AR137" s="104"/>
      <c r="AS137" s="104"/>
      <c r="AU137" s="30"/>
    </row>
    <row r="138" spans="1:47" ht="71.25" customHeight="1" x14ac:dyDescent="0.25">
      <c r="A138" s="108">
        <v>36</v>
      </c>
      <c r="B138" s="115" t="s">
        <v>268</v>
      </c>
      <c r="C138" s="124">
        <v>6</v>
      </c>
      <c r="D138" s="60" t="s">
        <v>41</v>
      </c>
      <c r="E138" s="60" t="s">
        <v>42</v>
      </c>
      <c r="F138" s="60">
        <v>296.8</v>
      </c>
      <c r="G138" s="54" t="s">
        <v>43</v>
      </c>
      <c r="H138" s="55">
        <v>24.86</v>
      </c>
      <c r="I138" s="55">
        <f>H138*F138</f>
        <v>7378.4480000000003</v>
      </c>
      <c r="J138" s="60" t="s">
        <v>185</v>
      </c>
      <c r="K138" s="60">
        <v>1.1100000000000001</v>
      </c>
      <c r="L138" s="55">
        <f>I138*K138</f>
        <v>8190.0772800000013</v>
      </c>
      <c r="M138" s="102">
        <f>SUM(L138:L143)</f>
        <v>49854.519087399996</v>
      </c>
      <c r="N138" s="102">
        <f>M138*0.2</f>
        <v>9970.9038174800007</v>
      </c>
      <c r="O138" s="102">
        <f>M138+N138</f>
        <v>59825.422904879997</v>
      </c>
      <c r="P138" s="102">
        <f>O138</f>
        <v>59825.422904879997</v>
      </c>
      <c r="Q138" s="102">
        <f>SUM(X138:AD143)</f>
        <v>68171.906956031409</v>
      </c>
      <c r="R138" s="105">
        <v>1.0740000000000001</v>
      </c>
      <c r="S138" s="105">
        <v>1.0609999999999999</v>
      </c>
      <c r="T138" s="105">
        <v>1.0529999999999999</v>
      </c>
      <c r="U138" s="105">
        <v>1.0449999999999999</v>
      </c>
      <c r="V138" s="105">
        <v>1.0449999999999999</v>
      </c>
      <c r="W138" s="105">
        <v>1.0449999999999999</v>
      </c>
      <c r="X138" s="102">
        <v>0</v>
      </c>
      <c r="Y138" s="102">
        <v>0</v>
      </c>
      <c r="Z138" s="102">
        <f>SUM(L138:L143)*1.2*R138*S138</f>
        <v>68171.906956031409</v>
      </c>
      <c r="AA138" s="102">
        <v>0</v>
      </c>
      <c r="AB138" s="102">
        <v>0</v>
      </c>
      <c r="AC138" s="102">
        <v>0</v>
      </c>
      <c r="AD138" s="102">
        <v>0</v>
      </c>
      <c r="AE138" s="102">
        <f>SUM(L138:L143)*1.2</f>
        <v>59825.42290487999</v>
      </c>
      <c r="AF138" s="102">
        <f>AE138</f>
        <v>59825.42290487999</v>
      </c>
      <c r="AG138" s="102">
        <f>SUM(AN138:AS143)</f>
        <v>69371.002912476935</v>
      </c>
      <c r="AH138" s="105">
        <v>1.0780000000000001</v>
      </c>
      <c r="AI138" s="105">
        <v>1.081</v>
      </c>
      <c r="AJ138" s="105">
        <v>1.054</v>
      </c>
      <c r="AK138" s="105">
        <v>1.044</v>
      </c>
      <c r="AL138" s="105">
        <v>1.0429999999999999</v>
      </c>
      <c r="AM138" s="105">
        <v>1.0429999999999999</v>
      </c>
      <c r="AN138" s="102">
        <f>L143*1.2*AH138</f>
        <v>4254.8056319999996</v>
      </c>
      <c r="AO138" s="102">
        <f>SUM(L138:L142)*1.2*AH138*AI138</f>
        <v>65116.197280476939</v>
      </c>
      <c r="AP138" s="102">
        <v>0</v>
      </c>
      <c r="AQ138" s="102">
        <v>0</v>
      </c>
      <c r="AR138" s="102">
        <v>0</v>
      </c>
      <c r="AS138" s="102">
        <v>0</v>
      </c>
      <c r="AU138" s="30"/>
    </row>
    <row r="139" spans="1:47" ht="48.75" customHeight="1" x14ac:dyDescent="0.25">
      <c r="A139" s="108"/>
      <c r="B139" s="130"/>
      <c r="C139" s="131"/>
      <c r="D139" s="60" t="s">
        <v>269</v>
      </c>
      <c r="E139" s="60" t="s">
        <v>33</v>
      </c>
      <c r="F139" s="60">
        <v>8.4949999999999992</v>
      </c>
      <c r="G139" s="54" t="s">
        <v>270</v>
      </c>
      <c r="H139" s="55">
        <v>1109.82</v>
      </c>
      <c r="I139" s="55">
        <f t="shared" ref="I139:I141" si="86">H139*F139</f>
        <v>9427.9208999999992</v>
      </c>
      <c r="J139" s="55" t="s">
        <v>192</v>
      </c>
      <c r="K139" s="56">
        <v>1.1000000000000001</v>
      </c>
      <c r="L139" s="55">
        <f t="shared" ref="L139:L141" si="87">I139*K139</f>
        <v>10370.71299</v>
      </c>
      <c r="M139" s="103"/>
      <c r="N139" s="103"/>
      <c r="O139" s="103"/>
      <c r="P139" s="103"/>
      <c r="Q139" s="103"/>
      <c r="R139" s="106"/>
      <c r="S139" s="106"/>
      <c r="T139" s="106"/>
      <c r="U139" s="106"/>
      <c r="V139" s="106"/>
      <c r="W139" s="106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6"/>
      <c r="AI139" s="106"/>
      <c r="AJ139" s="106"/>
      <c r="AK139" s="106"/>
      <c r="AL139" s="106"/>
      <c r="AM139" s="106"/>
      <c r="AN139" s="103"/>
      <c r="AO139" s="103"/>
      <c r="AP139" s="103"/>
      <c r="AQ139" s="103"/>
      <c r="AR139" s="103"/>
      <c r="AS139" s="103"/>
      <c r="AU139" s="30"/>
    </row>
    <row r="140" spans="1:47" ht="36.75" customHeight="1" x14ac:dyDescent="0.25">
      <c r="A140" s="108"/>
      <c r="B140" s="130"/>
      <c r="C140" s="131"/>
      <c r="D140" s="60" t="s">
        <v>271</v>
      </c>
      <c r="E140" s="60" t="s">
        <v>33</v>
      </c>
      <c r="F140" s="60">
        <v>0.20799999999999999</v>
      </c>
      <c r="G140" s="54" t="s">
        <v>272</v>
      </c>
      <c r="H140" s="55">
        <v>3451.82</v>
      </c>
      <c r="I140" s="55">
        <f t="shared" si="86"/>
        <v>717.97856000000002</v>
      </c>
      <c r="J140" s="60" t="s">
        <v>189</v>
      </c>
      <c r="K140" s="56">
        <v>1.59</v>
      </c>
      <c r="L140" s="55">
        <f t="shared" si="87"/>
        <v>1141.5859104000001</v>
      </c>
      <c r="M140" s="103"/>
      <c r="N140" s="103"/>
      <c r="O140" s="103"/>
      <c r="P140" s="103"/>
      <c r="Q140" s="103"/>
      <c r="R140" s="106"/>
      <c r="S140" s="106"/>
      <c r="T140" s="106"/>
      <c r="U140" s="106"/>
      <c r="V140" s="106"/>
      <c r="W140" s="106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6"/>
      <c r="AI140" s="106"/>
      <c r="AJ140" s="106"/>
      <c r="AK140" s="106"/>
      <c r="AL140" s="106"/>
      <c r="AM140" s="106"/>
      <c r="AN140" s="103"/>
      <c r="AO140" s="103"/>
      <c r="AP140" s="103"/>
      <c r="AQ140" s="103"/>
      <c r="AR140" s="103"/>
      <c r="AS140" s="103"/>
      <c r="AU140" s="30"/>
    </row>
    <row r="141" spans="1:47" ht="78.75" customHeight="1" x14ac:dyDescent="0.25">
      <c r="A141" s="108"/>
      <c r="B141" s="130"/>
      <c r="C141" s="131"/>
      <c r="D141" s="60" t="s">
        <v>197</v>
      </c>
      <c r="E141" s="60" t="s">
        <v>33</v>
      </c>
      <c r="F141" s="60">
        <v>8.4949999999999992</v>
      </c>
      <c r="G141" s="54" t="s">
        <v>256</v>
      </c>
      <c r="H141" s="55">
        <v>1929.53</v>
      </c>
      <c r="I141" s="55">
        <f t="shared" si="86"/>
        <v>16391.357349999998</v>
      </c>
      <c r="J141" s="55" t="s">
        <v>198</v>
      </c>
      <c r="K141" s="56">
        <v>1.62</v>
      </c>
      <c r="L141" s="55">
        <f t="shared" si="87"/>
        <v>26553.998906999997</v>
      </c>
      <c r="M141" s="103"/>
      <c r="N141" s="103"/>
      <c r="O141" s="103"/>
      <c r="P141" s="103"/>
      <c r="Q141" s="103"/>
      <c r="R141" s="106"/>
      <c r="S141" s="106"/>
      <c r="T141" s="106"/>
      <c r="U141" s="106"/>
      <c r="V141" s="106"/>
      <c r="W141" s="106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6"/>
      <c r="AI141" s="106"/>
      <c r="AJ141" s="106"/>
      <c r="AK141" s="106"/>
      <c r="AL141" s="106"/>
      <c r="AM141" s="106"/>
      <c r="AN141" s="103"/>
      <c r="AO141" s="103"/>
      <c r="AP141" s="103"/>
      <c r="AQ141" s="103"/>
      <c r="AR141" s="103"/>
      <c r="AS141" s="103"/>
      <c r="AU141" s="30"/>
    </row>
    <row r="142" spans="1:47" ht="78.75" customHeight="1" x14ac:dyDescent="0.25">
      <c r="A142" s="108"/>
      <c r="B142" s="130"/>
      <c r="C142" s="131"/>
      <c r="D142" s="60" t="s">
        <v>187</v>
      </c>
      <c r="E142" s="60" t="s">
        <v>44</v>
      </c>
      <c r="F142" s="60">
        <v>0.87</v>
      </c>
      <c r="G142" s="54" t="s">
        <v>195</v>
      </c>
      <c r="H142" s="55">
        <v>355.2</v>
      </c>
      <c r="I142" s="55">
        <f>H142*F142</f>
        <v>309.024</v>
      </c>
      <c r="J142" s="55" t="s">
        <v>35</v>
      </c>
      <c r="K142" s="56" t="s">
        <v>35</v>
      </c>
      <c r="L142" s="55">
        <f>I142</f>
        <v>309.024</v>
      </c>
      <c r="M142" s="103"/>
      <c r="N142" s="103"/>
      <c r="O142" s="103"/>
      <c r="P142" s="103"/>
      <c r="Q142" s="103"/>
      <c r="R142" s="106"/>
      <c r="S142" s="106"/>
      <c r="T142" s="106"/>
      <c r="U142" s="106"/>
      <c r="V142" s="106"/>
      <c r="W142" s="106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6"/>
      <c r="AI142" s="106"/>
      <c r="AJ142" s="106"/>
      <c r="AK142" s="106"/>
      <c r="AL142" s="106"/>
      <c r="AM142" s="106"/>
      <c r="AN142" s="103"/>
      <c r="AO142" s="103"/>
      <c r="AP142" s="103"/>
      <c r="AQ142" s="103"/>
      <c r="AR142" s="103"/>
      <c r="AS142" s="103"/>
      <c r="AU142" s="30"/>
    </row>
    <row r="143" spans="1:47" ht="45.75" customHeight="1" x14ac:dyDescent="0.25">
      <c r="A143" s="108"/>
      <c r="B143" s="116"/>
      <c r="C143" s="125"/>
      <c r="D143" s="60" t="s">
        <v>236</v>
      </c>
      <c r="E143" s="60" t="s">
        <v>154</v>
      </c>
      <c r="F143" s="60">
        <v>1</v>
      </c>
      <c r="G143" s="54" t="s">
        <v>273</v>
      </c>
      <c r="H143" s="55">
        <v>3289.12</v>
      </c>
      <c r="I143" s="55">
        <f>H143</f>
        <v>3289.12</v>
      </c>
      <c r="J143" s="60" t="s">
        <v>35</v>
      </c>
      <c r="K143" s="60" t="s">
        <v>35</v>
      </c>
      <c r="L143" s="55">
        <f>I143</f>
        <v>3289.12</v>
      </c>
      <c r="M143" s="104"/>
      <c r="N143" s="104"/>
      <c r="O143" s="104"/>
      <c r="P143" s="104"/>
      <c r="Q143" s="104"/>
      <c r="R143" s="107"/>
      <c r="S143" s="107"/>
      <c r="T143" s="107"/>
      <c r="U143" s="107"/>
      <c r="V143" s="107"/>
      <c r="W143" s="107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7"/>
      <c r="AI143" s="107"/>
      <c r="AJ143" s="107"/>
      <c r="AK143" s="107"/>
      <c r="AL143" s="107"/>
      <c r="AM143" s="107"/>
      <c r="AN143" s="104"/>
      <c r="AO143" s="104"/>
      <c r="AP143" s="104"/>
      <c r="AQ143" s="104"/>
      <c r="AR143" s="104"/>
      <c r="AS143" s="104"/>
      <c r="AU143" s="30"/>
    </row>
    <row r="144" spans="1:47" ht="39.75" customHeight="1" x14ac:dyDescent="0.25">
      <c r="A144" s="108">
        <v>37</v>
      </c>
      <c r="B144" s="115" t="s">
        <v>274</v>
      </c>
      <c r="C144" s="124">
        <v>6</v>
      </c>
      <c r="D144" s="60" t="s">
        <v>275</v>
      </c>
      <c r="E144" s="60" t="s">
        <v>33</v>
      </c>
      <c r="F144" s="60">
        <v>1.4E-2</v>
      </c>
      <c r="G144" s="54" t="s">
        <v>235</v>
      </c>
      <c r="H144" s="55">
        <v>3411.85</v>
      </c>
      <c r="I144" s="55">
        <f>H144*F144</f>
        <v>47.765900000000002</v>
      </c>
      <c r="J144" s="55" t="s">
        <v>189</v>
      </c>
      <c r="K144" s="56">
        <v>1.59</v>
      </c>
      <c r="L144" s="55">
        <f>I144*K144</f>
        <v>75.947781000000006</v>
      </c>
      <c r="M144" s="102">
        <f>SUM(L144:L146)</f>
        <v>2318.8108810000003</v>
      </c>
      <c r="N144" s="102">
        <f>M144*0.2</f>
        <v>463.76217620000011</v>
      </c>
      <c r="O144" s="102">
        <f>SUM(M144:N146)</f>
        <v>2782.5730572000002</v>
      </c>
      <c r="P144" s="102">
        <f>O144</f>
        <v>2782.5730572000002</v>
      </c>
      <c r="Q144" s="102">
        <f>SUM(X144:AD146)</f>
        <v>3170.7809547022011</v>
      </c>
      <c r="R144" s="105">
        <v>1.0740000000000001</v>
      </c>
      <c r="S144" s="105">
        <v>1.0609999999999999</v>
      </c>
      <c r="T144" s="105">
        <v>1.0529999999999999</v>
      </c>
      <c r="U144" s="105">
        <v>1.0449999999999999</v>
      </c>
      <c r="V144" s="105">
        <v>1.0449999999999999</v>
      </c>
      <c r="W144" s="105">
        <v>1.0449999999999999</v>
      </c>
      <c r="X144" s="102">
        <v>0</v>
      </c>
      <c r="Y144" s="102">
        <v>0</v>
      </c>
      <c r="Z144" s="102">
        <f>O144*R144*S144</f>
        <v>3170.7809547022011</v>
      </c>
      <c r="AA144" s="102">
        <v>0</v>
      </c>
      <c r="AB144" s="102">
        <v>0</v>
      </c>
      <c r="AC144" s="102">
        <v>0</v>
      </c>
      <c r="AD144" s="102">
        <v>0</v>
      </c>
      <c r="AE144" s="102">
        <f>SUM(L144:L146)*1.2</f>
        <v>2782.5730572000002</v>
      </c>
      <c r="AF144" s="102">
        <f>AE144</f>
        <v>2782.5730572000002</v>
      </c>
      <c r="AG144" s="102">
        <f>SUM(AO144:AS146)</f>
        <v>3242.5824698701899</v>
      </c>
      <c r="AH144" s="105">
        <v>1.0780000000000001</v>
      </c>
      <c r="AI144" s="105">
        <v>1.081</v>
      </c>
      <c r="AJ144" s="105">
        <v>1.054</v>
      </c>
      <c r="AK144" s="105">
        <v>1.044</v>
      </c>
      <c r="AL144" s="105">
        <v>1.0429999999999999</v>
      </c>
      <c r="AM144" s="105">
        <v>1.0429999999999999</v>
      </c>
      <c r="AN144" s="102">
        <v>0</v>
      </c>
      <c r="AO144" s="102">
        <f>AE144*AH144*AI144</f>
        <v>3242.5824698701899</v>
      </c>
      <c r="AP144" s="102">
        <v>0</v>
      </c>
      <c r="AQ144" s="102">
        <v>0</v>
      </c>
      <c r="AR144" s="102">
        <v>0</v>
      </c>
      <c r="AS144" s="102">
        <v>0</v>
      </c>
      <c r="AU144" s="30"/>
    </row>
    <row r="145" spans="1:47" ht="69.75" customHeight="1" x14ac:dyDescent="0.25">
      <c r="A145" s="108"/>
      <c r="B145" s="130"/>
      <c r="C145" s="131"/>
      <c r="D145" s="60" t="s">
        <v>216</v>
      </c>
      <c r="E145" s="60" t="s">
        <v>78</v>
      </c>
      <c r="F145" s="60">
        <v>1</v>
      </c>
      <c r="G145" s="54" t="s">
        <v>217</v>
      </c>
      <c r="H145" s="55">
        <v>1288.9100000000001</v>
      </c>
      <c r="I145" s="55">
        <f t="shared" ref="I145" si="88">H145*F145</f>
        <v>1288.9100000000001</v>
      </c>
      <c r="J145" s="55" t="s">
        <v>218</v>
      </c>
      <c r="K145" s="56">
        <v>1.41</v>
      </c>
      <c r="L145" s="55">
        <f t="shared" ref="L145" si="89">H145*K145</f>
        <v>1817.3631</v>
      </c>
      <c r="M145" s="103"/>
      <c r="N145" s="103"/>
      <c r="O145" s="103"/>
      <c r="P145" s="103"/>
      <c r="Q145" s="103"/>
      <c r="R145" s="106"/>
      <c r="S145" s="106"/>
      <c r="T145" s="106"/>
      <c r="U145" s="106"/>
      <c r="V145" s="106"/>
      <c r="W145" s="106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6"/>
      <c r="AI145" s="106"/>
      <c r="AJ145" s="106"/>
      <c r="AK145" s="106"/>
      <c r="AL145" s="106"/>
      <c r="AM145" s="106"/>
      <c r="AN145" s="103"/>
      <c r="AO145" s="103"/>
      <c r="AP145" s="103"/>
      <c r="AQ145" s="103"/>
      <c r="AR145" s="103"/>
      <c r="AS145" s="103"/>
      <c r="AU145" s="30"/>
    </row>
    <row r="146" spans="1:47" ht="79.5" customHeight="1" x14ac:dyDescent="0.25">
      <c r="A146" s="108"/>
      <c r="B146" s="116"/>
      <c r="C146" s="125"/>
      <c r="D146" s="60" t="s">
        <v>210</v>
      </c>
      <c r="E146" s="60" t="s">
        <v>38</v>
      </c>
      <c r="F146" s="60">
        <v>1</v>
      </c>
      <c r="G146" s="54" t="s">
        <v>276</v>
      </c>
      <c r="H146" s="55">
        <v>425.5</v>
      </c>
      <c r="I146" s="55">
        <v>425.5</v>
      </c>
      <c r="J146" s="55" t="s">
        <v>35</v>
      </c>
      <c r="K146" s="55" t="s">
        <v>35</v>
      </c>
      <c r="L146" s="55">
        <f>I146</f>
        <v>425.5</v>
      </c>
      <c r="M146" s="104"/>
      <c r="N146" s="104"/>
      <c r="O146" s="104"/>
      <c r="P146" s="104"/>
      <c r="Q146" s="104"/>
      <c r="R146" s="107"/>
      <c r="S146" s="107"/>
      <c r="T146" s="107"/>
      <c r="U146" s="107"/>
      <c r="V146" s="107"/>
      <c r="W146" s="107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7"/>
      <c r="AI146" s="107"/>
      <c r="AJ146" s="107"/>
      <c r="AK146" s="107"/>
      <c r="AL146" s="107"/>
      <c r="AM146" s="107"/>
      <c r="AN146" s="104"/>
      <c r="AO146" s="104"/>
      <c r="AP146" s="104"/>
      <c r="AQ146" s="104"/>
      <c r="AR146" s="104"/>
      <c r="AS146" s="104"/>
      <c r="AU146" s="30"/>
    </row>
    <row r="147" spans="1:47" ht="54" customHeight="1" x14ac:dyDescent="0.25">
      <c r="A147" s="108">
        <v>38</v>
      </c>
      <c r="B147" s="115" t="s">
        <v>277</v>
      </c>
      <c r="C147" s="124">
        <v>6</v>
      </c>
      <c r="D147" s="60" t="s">
        <v>275</v>
      </c>
      <c r="E147" s="60" t="s">
        <v>33</v>
      </c>
      <c r="F147" s="60">
        <v>0.26</v>
      </c>
      <c r="G147" s="54" t="s">
        <v>278</v>
      </c>
      <c r="H147" s="55">
        <v>3411.85</v>
      </c>
      <c r="I147" s="55">
        <f t="shared" ref="I147" si="90">H147*F147</f>
        <v>887.08100000000002</v>
      </c>
      <c r="J147" s="60" t="s">
        <v>189</v>
      </c>
      <c r="K147" s="56">
        <v>1.59</v>
      </c>
      <c r="L147" s="55">
        <f t="shared" ref="L147" si="91">I147*K147</f>
        <v>1410.4587900000001</v>
      </c>
      <c r="M147" s="102">
        <f>SUM(L147:L149)</f>
        <v>2330.3387900000002</v>
      </c>
      <c r="N147" s="102">
        <f>M147*0.2</f>
        <v>466.06775800000008</v>
      </c>
      <c r="O147" s="102">
        <f>SUM(M147:N149)</f>
        <v>2796.4065480000004</v>
      </c>
      <c r="P147" s="102">
        <f>O147</f>
        <v>2796.4065480000004</v>
      </c>
      <c r="Q147" s="102">
        <f>SUM(X147:AD149)</f>
        <v>3186.5444111376723</v>
      </c>
      <c r="R147" s="105">
        <v>1.0740000000000001</v>
      </c>
      <c r="S147" s="105">
        <v>1.0609999999999999</v>
      </c>
      <c r="T147" s="105">
        <v>1.0529999999999999</v>
      </c>
      <c r="U147" s="105">
        <v>1.0449999999999999</v>
      </c>
      <c r="V147" s="105">
        <v>1.0449999999999999</v>
      </c>
      <c r="W147" s="105">
        <v>1.0449999999999999</v>
      </c>
      <c r="X147" s="102">
        <v>0</v>
      </c>
      <c r="Y147" s="102">
        <v>0</v>
      </c>
      <c r="Z147" s="102">
        <f>O147*R147*S147</f>
        <v>3186.5444111376723</v>
      </c>
      <c r="AA147" s="102">
        <v>0</v>
      </c>
      <c r="AB147" s="102">
        <v>0</v>
      </c>
      <c r="AC147" s="102">
        <v>0</v>
      </c>
      <c r="AD147" s="102">
        <v>0</v>
      </c>
      <c r="AE147" s="102">
        <f>SUM(L147:L149)*1.2</f>
        <v>2796.4065480000004</v>
      </c>
      <c r="AF147" s="102">
        <f>AE147</f>
        <v>2796.4065480000004</v>
      </c>
      <c r="AG147" s="102">
        <f>SUM(AO147:AS149)</f>
        <v>3258.7028857022647</v>
      </c>
      <c r="AH147" s="105">
        <v>1.0780000000000001</v>
      </c>
      <c r="AI147" s="105">
        <v>1.081</v>
      </c>
      <c r="AJ147" s="105">
        <v>1.054</v>
      </c>
      <c r="AK147" s="105">
        <v>1.044</v>
      </c>
      <c r="AL147" s="105">
        <v>1.0429999999999999</v>
      </c>
      <c r="AM147" s="105">
        <v>1.0429999999999999</v>
      </c>
      <c r="AN147" s="102">
        <f>AD147*AG147*AH147</f>
        <v>0</v>
      </c>
      <c r="AO147" s="102">
        <f>AE147*AH147*AI147</f>
        <v>3258.7028857022647</v>
      </c>
      <c r="AP147" s="102">
        <v>0</v>
      </c>
      <c r="AQ147" s="102">
        <v>0</v>
      </c>
      <c r="AR147" s="102">
        <v>0</v>
      </c>
      <c r="AS147" s="102">
        <v>0</v>
      </c>
      <c r="AU147" s="30"/>
    </row>
    <row r="148" spans="1:47" ht="79.5" customHeight="1" x14ac:dyDescent="0.25">
      <c r="A148" s="108"/>
      <c r="B148" s="130"/>
      <c r="C148" s="131"/>
      <c r="D148" s="60" t="s">
        <v>187</v>
      </c>
      <c r="E148" s="60" t="s">
        <v>44</v>
      </c>
      <c r="F148" s="60">
        <v>0.15</v>
      </c>
      <c r="G148" s="54" t="s">
        <v>195</v>
      </c>
      <c r="H148" s="55">
        <v>355.2</v>
      </c>
      <c r="I148" s="55">
        <f>H148*F148</f>
        <v>53.279999999999994</v>
      </c>
      <c r="J148" s="55" t="s">
        <v>35</v>
      </c>
      <c r="K148" s="56" t="s">
        <v>35</v>
      </c>
      <c r="L148" s="55">
        <f>I148</f>
        <v>53.279999999999994</v>
      </c>
      <c r="M148" s="103"/>
      <c r="N148" s="103"/>
      <c r="O148" s="103"/>
      <c r="P148" s="103"/>
      <c r="Q148" s="103"/>
      <c r="R148" s="106"/>
      <c r="S148" s="106"/>
      <c r="T148" s="106"/>
      <c r="U148" s="106"/>
      <c r="V148" s="106"/>
      <c r="W148" s="106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6"/>
      <c r="AI148" s="106"/>
      <c r="AJ148" s="106"/>
      <c r="AK148" s="106"/>
      <c r="AL148" s="106"/>
      <c r="AM148" s="106"/>
      <c r="AN148" s="103"/>
      <c r="AO148" s="103"/>
      <c r="AP148" s="103"/>
      <c r="AQ148" s="103"/>
      <c r="AR148" s="103"/>
      <c r="AS148" s="103"/>
      <c r="AU148" s="30"/>
    </row>
    <row r="149" spans="1:47" ht="44.25" customHeight="1" x14ac:dyDescent="0.25">
      <c r="A149" s="108"/>
      <c r="B149" s="116"/>
      <c r="C149" s="125"/>
      <c r="D149" s="60" t="s">
        <v>101</v>
      </c>
      <c r="E149" s="60" t="s">
        <v>154</v>
      </c>
      <c r="F149" s="60">
        <v>1</v>
      </c>
      <c r="G149" s="54" t="s">
        <v>279</v>
      </c>
      <c r="H149" s="55">
        <v>866.6</v>
      </c>
      <c r="I149" s="55">
        <f>H149</f>
        <v>866.6</v>
      </c>
      <c r="J149" s="60" t="s">
        <v>35</v>
      </c>
      <c r="K149" s="60" t="s">
        <v>35</v>
      </c>
      <c r="L149" s="55">
        <f>I149</f>
        <v>866.6</v>
      </c>
      <c r="M149" s="104"/>
      <c r="N149" s="104"/>
      <c r="O149" s="104"/>
      <c r="P149" s="104"/>
      <c r="Q149" s="104"/>
      <c r="R149" s="107"/>
      <c r="S149" s="107"/>
      <c r="T149" s="107"/>
      <c r="U149" s="107"/>
      <c r="V149" s="107"/>
      <c r="W149" s="107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7"/>
      <c r="AI149" s="107"/>
      <c r="AJ149" s="107"/>
      <c r="AK149" s="107"/>
      <c r="AL149" s="107"/>
      <c r="AM149" s="107"/>
      <c r="AN149" s="104"/>
      <c r="AO149" s="104"/>
      <c r="AP149" s="104"/>
      <c r="AQ149" s="104"/>
      <c r="AR149" s="104"/>
      <c r="AS149" s="104"/>
      <c r="AU149" s="30"/>
    </row>
    <row r="150" spans="1:47" ht="67.5" customHeight="1" x14ac:dyDescent="0.3">
      <c r="A150" s="108">
        <v>39</v>
      </c>
      <c r="B150" s="115" t="s">
        <v>285</v>
      </c>
      <c r="C150" s="129">
        <v>110</v>
      </c>
      <c r="D150" s="60" t="s">
        <v>288</v>
      </c>
      <c r="E150" s="60" t="s">
        <v>36</v>
      </c>
      <c r="F150" s="60">
        <v>6</v>
      </c>
      <c r="G150" s="54" t="s">
        <v>289</v>
      </c>
      <c r="H150" s="55">
        <v>3341.61</v>
      </c>
      <c r="I150" s="55">
        <f>F150*H150</f>
        <v>20049.66</v>
      </c>
      <c r="J150" s="55" t="s">
        <v>158</v>
      </c>
      <c r="K150" s="56">
        <v>1.44</v>
      </c>
      <c r="L150" s="55">
        <f>I150*K150</f>
        <v>28871.510399999999</v>
      </c>
      <c r="M150" s="103">
        <f>SUM(L150:L156)</f>
        <v>161406.18685</v>
      </c>
      <c r="N150" s="103">
        <f>M150*0.2</f>
        <v>32281.237370000003</v>
      </c>
      <c r="O150" s="103">
        <f>SUM(M150:N156)</f>
        <v>193687.42421999999</v>
      </c>
      <c r="P150" s="103">
        <f>O150</f>
        <v>193687.42421999999</v>
      </c>
      <c r="Q150" s="103">
        <f>SUM(X150:AD156)</f>
        <v>227795.39225029355</v>
      </c>
      <c r="R150" s="106">
        <v>1.091</v>
      </c>
      <c r="S150" s="106">
        <v>1.0780000000000001</v>
      </c>
      <c r="T150" s="106">
        <v>1.0529999999999999</v>
      </c>
      <c r="U150" s="106">
        <v>1.044</v>
      </c>
      <c r="V150" s="106">
        <v>1.044</v>
      </c>
      <c r="W150" s="106">
        <v>1.044</v>
      </c>
      <c r="X150" s="103">
        <v>0</v>
      </c>
      <c r="Y150" s="103">
        <v>0</v>
      </c>
      <c r="Z150" s="103">
        <f>O150*R150*S150</f>
        <v>227795.39225029355</v>
      </c>
      <c r="AA150" s="103">
        <v>0</v>
      </c>
      <c r="AB150" s="103">
        <v>0</v>
      </c>
      <c r="AC150" s="103">
        <v>0</v>
      </c>
      <c r="AD150" s="103">
        <v>0</v>
      </c>
      <c r="AE150" s="102">
        <f>SUM(L150:L156)*1.2</f>
        <v>193687.42421999999</v>
      </c>
      <c r="AF150" s="103">
        <f>AE150</f>
        <v>193687.42421999999</v>
      </c>
      <c r="AG150" s="102">
        <f>AO150</f>
        <v>224869.93739487467</v>
      </c>
      <c r="AH150" s="106">
        <v>1.081</v>
      </c>
      <c r="AI150" s="106">
        <v>1.0740000000000001</v>
      </c>
      <c r="AJ150" s="106">
        <v>1.0549999999999999</v>
      </c>
      <c r="AK150" s="106">
        <v>1.0409999999999999</v>
      </c>
      <c r="AL150" s="106">
        <v>1.0409999999999999</v>
      </c>
      <c r="AM150" s="106">
        <v>1.0409999999999999</v>
      </c>
      <c r="AN150" s="103">
        <f>AD150*AH150*AG150</f>
        <v>0</v>
      </c>
      <c r="AO150" s="103">
        <f>AE150*AI150*AH150</f>
        <v>224869.93739487467</v>
      </c>
      <c r="AP150" s="103">
        <v>0</v>
      </c>
      <c r="AQ150" s="103">
        <v>0</v>
      </c>
      <c r="AR150" s="103">
        <v>0</v>
      </c>
      <c r="AS150" s="103">
        <v>0</v>
      </c>
    </row>
    <row r="151" spans="1:47" ht="67.5" customHeight="1" x14ac:dyDescent="0.3">
      <c r="A151" s="108"/>
      <c r="B151" s="130"/>
      <c r="C151" s="129"/>
      <c r="D151" s="60" t="s">
        <v>286</v>
      </c>
      <c r="E151" s="60" t="s">
        <v>36</v>
      </c>
      <c r="F151" s="60">
        <v>30</v>
      </c>
      <c r="G151" s="54" t="s">
        <v>287</v>
      </c>
      <c r="H151" s="55">
        <v>2222.1</v>
      </c>
      <c r="I151" s="55">
        <f>F151*H151</f>
        <v>66663</v>
      </c>
      <c r="J151" s="55" t="s">
        <v>158</v>
      </c>
      <c r="K151" s="56">
        <v>1.44</v>
      </c>
      <c r="L151" s="55">
        <f>I151*K151</f>
        <v>95994.72</v>
      </c>
      <c r="M151" s="103"/>
      <c r="N151" s="103"/>
      <c r="O151" s="103"/>
      <c r="P151" s="103"/>
      <c r="Q151" s="103"/>
      <c r="R151" s="106"/>
      <c r="S151" s="106"/>
      <c r="T151" s="106"/>
      <c r="U151" s="106"/>
      <c r="V151" s="106"/>
      <c r="W151" s="106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6"/>
      <c r="AI151" s="106"/>
      <c r="AJ151" s="106"/>
      <c r="AK151" s="106"/>
      <c r="AL151" s="106"/>
      <c r="AM151" s="106"/>
      <c r="AN151" s="103"/>
      <c r="AO151" s="103"/>
      <c r="AP151" s="103"/>
      <c r="AQ151" s="103"/>
      <c r="AR151" s="103"/>
      <c r="AS151" s="103"/>
    </row>
    <row r="152" spans="1:47" ht="60" x14ac:dyDescent="0.3">
      <c r="A152" s="108"/>
      <c r="B152" s="130"/>
      <c r="C152" s="129"/>
      <c r="D152" s="60" t="s">
        <v>167</v>
      </c>
      <c r="E152" s="60" t="s">
        <v>78</v>
      </c>
      <c r="F152" s="60">
        <v>1</v>
      </c>
      <c r="G152" s="54" t="s">
        <v>169</v>
      </c>
      <c r="H152" s="55">
        <v>7787.03</v>
      </c>
      <c r="I152" s="55">
        <f t="shared" ref="I152:I155" si="92">F152*H152</f>
        <v>7787.03</v>
      </c>
      <c r="J152" s="55" t="s">
        <v>168</v>
      </c>
      <c r="K152" s="56">
        <v>1.1499999999999999</v>
      </c>
      <c r="L152" s="55">
        <f t="shared" ref="L152" si="93">I152*K152</f>
        <v>8955.084499999999</v>
      </c>
      <c r="M152" s="103"/>
      <c r="N152" s="103"/>
      <c r="O152" s="103"/>
      <c r="P152" s="103"/>
      <c r="Q152" s="103"/>
      <c r="R152" s="106"/>
      <c r="S152" s="106"/>
      <c r="T152" s="106"/>
      <c r="U152" s="106"/>
      <c r="V152" s="106"/>
      <c r="W152" s="106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6"/>
      <c r="AI152" s="106"/>
      <c r="AJ152" s="106"/>
      <c r="AK152" s="106"/>
      <c r="AL152" s="106"/>
      <c r="AM152" s="106"/>
      <c r="AN152" s="103"/>
      <c r="AO152" s="103"/>
      <c r="AP152" s="103"/>
      <c r="AQ152" s="103"/>
      <c r="AR152" s="103"/>
      <c r="AS152" s="103"/>
    </row>
    <row r="153" spans="1:47" ht="41.25" customHeight="1" x14ac:dyDescent="0.3">
      <c r="A153" s="108"/>
      <c r="B153" s="130"/>
      <c r="C153" s="129"/>
      <c r="D153" s="60" t="s">
        <v>90</v>
      </c>
      <c r="E153" s="60" t="s">
        <v>33</v>
      </c>
      <c r="F153" s="60">
        <v>1.65</v>
      </c>
      <c r="G153" s="54" t="s">
        <v>91</v>
      </c>
      <c r="H153" s="55">
        <v>291.14</v>
      </c>
      <c r="I153" s="55">
        <f t="shared" si="92"/>
        <v>480.38099999999997</v>
      </c>
      <c r="J153" s="55" t="s">
        <v>166</v>
      </c>
      <c r="K153" s="56">
        <v>1.55</v>
      </c>
      <c r="L153" s="55">
        <f>I153*K153</f>
        <v>744.59055000000001</v>
      </c>
      <c r="M153" s="103"/>
      <c r="N153" s="103"/>
      <c r="O153" s="103"/>
      <c r="P153" s="103"/>
      <c r="Q153" s="103"/>
      <c r="R153" s="106"/>
      <c r="S153" s="106"/>
      <c r="T153" s="106"/>
      <c r="U153" s="106"/>
      <c r="V153" s="106"/>
      <c r="W153" s="106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6"/>
      <c r="AI153" s="106"/>
      <c r="AJ153" s="106"/>
      <c r="AK153" s="106"/>
      <c r="AL153" s="106"/>
      <c r="AM153" s="106"/>
      <c r="AN153" s="103"/>
      <c r="AO153" s="103"/>
      <c r="AP153" s="103"/>
      <c r="AQ153" s="103"/>
      <c r="AR153" s="103"/>
      <c r="AS153" s="103"/>
    </row>
    <row r="154" spans="1:47" ht="41.25" customHeight="1" x14ac:dyDescent="0.3">
      <c r="A154" s="108"/>
      <c r="B154" s="130"/>
      <c r="C154" s="129"/>
      <c r="D154" s="60" t="s">
        <v>92</v>
      </c>
      <c r="E154" s="60" t="s">
        <v>33</v>
      </c>
      <c r="F154" s="60">
        <v>1.7</v>
      </c>
      <c r="G154" s="54" t="s">
        <v>93</v>
      </c>
      <c r="H154" s="55">
        <v>324.64</v>
      </c>
      <c r="I154" s="55">
        <f t="shared" si="92"/>
        <v>551.88799999999992</v>
      </c>
      <c r="J154" s="55" t="s">
        <v>166</v>
      </c>
      <c r="K154" s="56">
        <v>1.55</v>
      </c>
      <c r="L154" s="55">
        <f>I154*K154</f>
        <v>855.42639999999994</v>
      </c>
      <c r="M154" s="103"/>
      <c r="N154" s="103"/>
      <c r="O154" s="103"/>
      <c r="P154" s="103"/>
      <c r="Q154" s="103"/>
      <c r="R154" s="106"/>
      <c r="S154" s="106"/>
      <c r="T154" s="106"/>
      <c r="U154" s="106"/>
      <c r="V154" s="106"/>
      <c r="W154" s="106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6"/>
      <c r="AI154" s="106"/>
      <c r="AJ154" s="106"/>
      <c r="AK154" s="106"/>
      <c r="AL154" s="106"/>
      <c r="AM154" s="106"/>
      <c r="AN154" s="103"/>
      <c r="AO154" s="103"/>
      <c r="AP154" s="103"/>
      <c r="AQ154" s="103"/>
      <c r="AR154" s="103"/>
      <c r="AS154" s="103"/>
    </row>
    <row r="155" spans="1:47" ht="41.25" customHeight="1" x14ac:dyDescent="0.3">
      <c r="A155" s="108"/>
      <c r="B155" s="130"/>
      <c r="C155" s="129"/>
      <c r="D155" s="60" t="s">
        <v>87</v>
      </c>
      <c r="E155" s="60" t="s">
        <v>78</v>
      </c>
      <c r="F155" s="60">
        <v>30</v>
      </c>
      <c r="G155" s="54" t="s">
        <v>37</v>
      </c>
      <c r="H155" s="55">
        <v>330.05</v>
      </c>
      <c r="I155" s="55">
        <f t="shared" si="92"/>
        <v>9901.5</v>
      </c>
      <c r="J155" s="55" t="s">
        <v>162</v>
      </c>
      <c r="K155" s="56">
        <v>1.55</v>
      </c>
      <c r="L155" s="55">
        <f t="shared" ref="L155" si="94">I155*K155</f>
        <v>15347.325000000001</v>
      </c>
      <c r="M155" s="103"/>
      <c r="N155" s="103"/>
      <c r="O155" s="103"/>
      <c r="P155" s="103"/>
      <c r="Q155" s="103"/>
      <c r="R155" s="106"/>
      <c r="S155" s="106"/>
      <c r="T155" s="106"/>
      <c r="U155" s="106"/>
      <c r="V155" s="106"/>
      <c r="W155" s="106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6"/>
      <c r="AI155" s="106"/>
      <c r="AJ155" s="106"/>
      <c r="AK155" s="106"/>
      <c r="AL155" s="106"/>
      <c r="AM155" s="106"/>
      <c r="AN155" s="103"/>
      <c r="AO155" s="103"/>
      <c r="AP155" s="103"/>
      <c r="AQ155" s="103"/>
      <c r="AR155" s="103"/>
      <c r="AS155" s="103"/>
    </row>
    <row r="156" spans="1:47" ht="30" x14ac:dyDescent="0.3">
      <c r="A156" s="108"/>
      <c r="B156" s="116"/>
      <c r="C156" s="129"/>
      <c r="D156" s="60" t="s">
        <v>94</v>
      </c>
      <c r="E156" s="60" t="s">
        <v>38</v>
      </c>
      <c r="F156" s="60">
        <v>1</v>
      </c>
      <c r="G156" s="54" t="s">
        <v>290</v>
      </c>
      <c r="H156" s="55">
        <v>10637.53</v>
      </c>
      <c r="I156" s="55">
        <f t="shared" ref="I156:I158" si="95">F156*H156</f>
        <v>10637.53</v>
      </c>
      <c r="J156" s="55" t="s">
        <v>35</v>
      </c>
      <c r="K156" s="55" t="s">
        <v>35</v>
      </c>
      <c r="L156" s="55">
        <f>I156</f>
        <v>10637.53</v>
      </c>
      <c r="M156" s="104"/>
      <c r="N156" s="104"/>
      <c r="O156" s="104"/>
      <c r="P156" s="104"/>
      <c r="Q156" s="104"/>
      <c r="R156" s="107"/>
      <c r="S156" s="107"/>
      <c r="T156" s="107"/>
      <c r="U156" s="107"/>
      <c r="V156" s="107"/>
      <c r="W156" s="107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7"/>
      <c r="AI156" s="107"/>
      <c r="AJ156" s="107"/>
      <c r="AK156" s="107"/>
      <c r="AL156" s="107"/>
      <c r="AM156" s="107"/>
      <c r="AN156" s="104"/>
      <c r="AO156" s="104"/>
      <c r="AP156" s="104"/>
      <c r="AQ156" s="104"/>
      <c r="AR156" s="104"/>
      <c r="AS156" s="104"/>
    </row>
    <row r="157" spans="1:47" ht="49.5" customHeight="1" x14ac:dyDescent="0.3">
      <c r="A157" s="108">
        <v>40</v>
      </c>
      <c r="B157" s="109" t="s">
        <v>299</v>
      </c>
      <c r="C157" s="117" t="s">
        <v>70</v>
      </c>
      <c r="D157" s="60" t="s">
        <v>232</v>
      </c>
      <c r="E157" s="60" t="s">
        <v>33</v>
      </c>
      <c r="F157" s="60">
        <v>0.9</v>
      </c>
      <c r="G157" s="54" t="s">
        <v>320</v>
      </c>
      <c r="H157" s="55">
        <v>1599.54</v>
      </c>
      <c r="I157" s="55">
        <f t="shared" si="95"/>
        <v>1439.586</v>
      </c>
      <c r="J157" s="55" t="s">
        <v>186</v>
      </c>
      <c r="K157" s="56">
        <v>1.0900000000000001</v>
      </c>
      <c r="L157" s="55">
        <f t="shared" ref="L157:L159" si="96">I157*K157</f>
        <v>1569.1487400000001</v>
      </c>
      <c r="M157" s="102" t="s">
        <v>202</v>
      </c>
      <c r="N157" s="102" t="s">
        <v>202</v>
      </c>
      <c r="O157" s="102" t="s">
        <v>202</v>
      </c>
      <c r="P157" s="102" t="s">
        <v>202</v>
      </c>
      <c r="Q157" s="102" t="s">
        <v>202</v>
      </c>
      <c r="R157" s="102" t="s">
        <v>202</v>
      </c>
      <c r="S157" s="102" t="s">
        <v>202</v>
      </c>
      <c r="T157" s="102" t="s">
        <v>202</v>
      </c>
      <c r="U157" s="102" t="s">
        <v>202</v>
      </c>
      <c r="V157" s="102" t="s">
        <v>202</v>
      </c>
      <c r="W157" s="102" t="s">
        <v>202</v>
      </c>
      <c r="X157" s="102" t="s">
        <v>202</v>
      </c>
      <c r="Y157" s="102" t="s">
        <v>202</v>
      </c>
      <c r="Z157" s="102" t="s">
        <v>202</v>
      </c>
      <c r="AA157" s="102" t="s">
        <v>202</v>
      </c>
      <c r="AB157" s="102" t="s">
        <v>202</v>
      </c>
      <c r="AC157" s="102" t="s">
        <v>202</v>
      </c>
      <c r="AD157" s="102" t="s">
        <v>202</v>
      </c>
      <c r="AE157" s="102">
        <f>SUM(L157:L160)*1.22</f>
        <v>16136.855161200001</v>
      </c>
      <c r="AF157" s="102">
        <f>AE157</f>
        <v>16136.855161200001</v>
      </c>
      <c r="AG157" s="102">
        <f>SUM(AN157:AS160)</f>
        <v>22171.337966762414</v>
      </c>
      <c r="AH157" s="105">
        <v>1.081</v>
      </c>
      <c r="AI157" s="105">
        <v>1.0740000000000001</v>
      </c>
      <c r="AJ157" s="105">
        <v>1.0549999999999999</v>
      </c>
      <c r="AK157" s="105">
        <v>1.0409999999999999</v>
      </c>
      <c r="AL157" s="105">
        <v>1.0409999999999999</v>
      </c>
      <c r="AM157" s="105">
        <v>1.0409999999999999</v>
      </c>
      <c r="AN157" s="102">
        <v>0</v>
      </c>
      <c r="AO157" s="102">
        <v>0</v>
      </c>
      <c r="AP157" s="102">
        <v>0</v>
      </c>
      <c r="AQ157" s="102">
        <v>0</v>
      </c>
      <c r="AR157" s="102">
        <f>L160*1.22*AH157*AI157*AJ157*AK157*AL157</f>
        <v>3073.8066221670038</v>
      </c>
      <c r="AS157" s="102">
        <f>SUM(L157:L159)*1.22*AH157*AI157*AJ157*AK157*AL157*AM157</f>
        <v>19097.531344595409</v>
      </c>
    </row>
    <row r="158" spans="1:47" ht="83.25" customHeight="1" x14ac:dyDescent="0.3">
      <c r="A158" s="108"/>
      <c r="B158" s="109"/>
      <c r="C158" s="117"/>
      <c r="D158" s="60" t="s">
        <v>318</v>
      </c>
      <c r="E158" s="60" t="s">
        <v>33</v>
      </c>
      <c r="F158" s="60">
        <v>0.3</v>
      </c>
      <c r="G158" s="54" t="s">
        <v>319</v>
      </c>
      <c r="H158" s="55">
        <v>3749.12</v>
      </c>
      <c r="I158" s="55">
        <f t="shared" si="95"/>
        <v>1124.7359999999999</v>
      </c>
      <c r="J158" s="55" t="s">
        <v>321</v>
      </c>
      <c r="K158" s="56">
        <v>1.1100000000000001</v>
      </c>
      <c r="L158" s="55">
        <f t="shared" si="96"/>
        <v>1248.45696</v>
      </c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6"/>
      <c r="AI158" s="106"/>
      <c r="AJ158" s="106"/>
      <c r="AK158" s="106"/>
      <c r="AL158" s="106"/>
      <c r="AM158" s="106"/>
      <c r="AN158" s="103"/>
      <c r="AO158" s="103"/>
      <c r="AP158" s="103"/>
      <c r="AQ158" s="103"/>
      <c r="AR158" s="103"/>
      <c r="AS158" s="103"/>
    </row>
    <row r="159" spans="1:47" ht="67.5" customHeight="1" x14ac:dyDescent="0.3">
      <c r="A159" s="108"/>
      <c r="B159" s="109"/>
      <c r="C159" s="117"/>
      <c r="D159" s="60" t="s">
        <v>135</v>
      </c>
      <c r="E159" s="60" t="s">
        <v>42</v>
      </c>
      <c r="F159" s="60">
        <v>24.85</v>
      </c>
      <c r="G159" s="54" t="s">
        <v>136</v>
      </c>
      <c r="H159" s="55">
        <v>308.56</v>
      </c>
      <c r="I159" s="55">
        <f>F159*H159</f>
        <v>7667.7160000000003</v>
      </c>
      <c r="J159" s="55" t="s">
        <v>191</v>
      </c>
      <c r="K159" s="56">
        <v>1.1100000000000001</v>
      </c>
      <c r="L159" s="55">
        <f t="shared" si="96"/>
        <v>8511.1647600000015</v>
      </c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6"/>
      <c r="AI159" s="106"/>
      <c r="AJ159" s="106"/>
      <c r="AK159" s="106"/>
      <c r="AL159" s="106"/>
      <c r="AM159" s="106"/>
      <c r="AN159" s="103"/>
      <c r="AO159" s="103"/>
      <c r="AP159" s="103"/>
      <c r="AQ159" s="103"/>
      <c r="AR159" s="103"/>
      <c r="AS159" s="103"/>
    </row>
    <row r="160" spans="1:47" ht="44.25" customHeight="1" x14ac:dyDescent="0.3">
      <c r="A160" s="108"/>
      <c r="B160" s="109"/>
      <c r="C160" s="117"/>
      <c r="D160" s="60" t="s">
        <v>130</v>
      </c>
      <c r="E160" s="61" t="s">
        <v>102</v>
      </c>
      <c r="F160" s="60">
        <v>0.3</v>
      </c>
      <c r="G160" s="54" t="s">
        <v>89</v>
      </c>
      <c r="H160" s="55">
        <v>6327.2</v>
      </c>
      <c r="I160" s="55">
        <f t="shared" ref="I160" si="97">F160*H160</f>
        <v>1898.1599999999999</v>
      </c>
      <c r="J160" s="55" t="s">
        <v>35</v>
      </c>
      <c r="K160" s="55" t="s">
        <v>35</v>
      </c>
      <c r="L160" s="55">
        <f>I160</f>
        <v>1898.1599999999999</v>
      </c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7"/>
      <c r="AI160" s="107"/>
      <c r="AJ160" s="107"/>
      <c r="AK160" s="107"/>
      <c r="AL160" s="107"/>
      <c r="AM160" s="107"/>
      <c r="AN160" s="104"/>
      <c r="AO160" s="104"/>
      <c r="AP160" s="104"/>
      <c r="AQ160" s="104"/>
      <c r="AR160" s="104"/>
      <c r="AS160" s="104"/>
    </row>
    <row r="161" spans="1:47" ht="67.5" customHeight="1" x14ac:dyDescent="0.3">
      <c r="A161" s="108">
        <v>41</v>
      </c>
      <c r="B161" s="115" t="s">
        <v>300</v>
      </c>
      <c r="C161" s="129">
        <v>110</v>
      </c>
      <c r="D161" s="60" t="s">
        <v>313</v>
      </c>
      <c r="E161" s="60" t="s">
        <v>78</v>
      </c>
      <c r="F161" s="60">
        <v>2</v>
      </c>
      <c r="G161" s="54" t="s">
        <v>314</v>
      </c>
      <c r="H161" s="55">
        <v>5334.69</v>
      </c>
      <c r="I161" s="55">
        <f>F161*H161</f>
        <v>10669.38</v>
      </c>
      <c r="J161" s="55" t="s">
        <v>162</v>
      </c>
      <c r="K161" s="56">
        <v>1.55</v>
      </c>
      <c r="L161" s="55">
        <f>I161*K161</f>
        <v>16537.539000000001</v>
      </c>
      <c r="M161" s="103" t="s">
        <v>202</v>
      </c>
      <c r="N161" s="103" t="s">
        <v>202</v>
      </c>
      <c r="O161" s="103" t="s">
        <v>202</v>
      </c>
      <c r="P161" s="103" t="s">
        <v>202</v>
      </c>
      <c r="Q161" s="103" t="s">
        <v>202</v>
      </c>
      <c r="R161" s="103" t="s">
        <v>202</v>
      </c>
      <c r="S161" s="103" t="s">
        <v>202</v>
      </c>
      <c r="T161" s="103" t="s">
        <v>202</v>
      </c>
      <c r="U161" s="103" t="s">
        <v>202</v>
      </c>
      <c r="V161" s="103" t="s">
        <v>202</v>
      </c>
      <c r="W161" s="103" t="s">
        <v>202</v>
      </c>
      <c r="X161" s="103" t="s">
        <v>202</v>
      </c>
      <c r="Y161" s="103" t="s">
        <v>202</v>
      </c>
      <c r="Z161" s="103" t="s">
        <v>202</v>
      </c>
      <c r="AA161" s="103" t="s">
        <v>202</v>
      </c>
      <c r="AB161" s="103" t="s">
        <v>202</v>
      </c>
      <c r="AC161" s="103" t="s">
        <v>202</v>
      </c>
      <c r="AD161" s="103" t="s">
        <v>202</v>
      </c>
      <c r="AE161" s="103">
        <f>SUM(L161:L169)*1.22</f>
        <v>126943.15720399999</v>
      </c>
      <c r="AF161" s="103">
        <f>AE161</f>
        <v>126943.15720399999</v>
      </c>
      <c r="AG161" s="103">
        <f>AO161</f>
        <v>147380.24385490076</v>
      </c>
      <c r="AH161" s="106">
        <v>1.081</v>
      </c>
      <c r="AI161" s="106">
        <v>1.0740000000000001</v>
      </c>
      <c r="AJ161" s="106">
        <v>1.0549999999999999</v>
      </c>
      <c r="AK161" s="106">
        <v>1.0409999999999999</v>
      </c>
      <c r="AL161" s="106">
        <v>1.0409999999999999</v>
      </c>
      <c r="AM161" s="106">
        <v>1.0409999999999999</v>
      </c>
      <c r="AN161" s="103">
        <v>0</v>
      </c>
      <c r="AO161" s="103">
        <f>AE161*AI161*AH161</f>
        <v>147380.24385490076</v>
      </c>
      <c r="AP161" s="103">
        <v>0</v>
      </c>
      <c r="AQ161" s="103">
        <v>0</v>
      </c>
      <c r="AR161" s="103">
        <v>0</v>
      </c>
      <c r="AS161" s="103">
        <v>0</v>
      </c>
    </row>
    <row r="162" spans="1:47" ht="75" x14ac:dyDescent="0.3">
      <c r="A162" s="108"/>
      <c r="B162" s="130"/>
      <c r="C162" s="129"/>
      <c r="D162" s="60" t="s">
        <v>305</v>
      </c>
      <c r="E162" s="60" t="s">
        <v>78</v>
      </c>
      <c r="F162" s="60">
        <v>2</v>
      </c>
      <c r="G162" s="54" t="s">
        <v>306</v>
      </c>
      <c r="H162" s="55">
        <v>3314.67</v>
      </c>
      <c r="I162" s="55">
        <f t="shared" ref="I162:I167" si="98">F162*H162</f>
        <v>6629.34</v>
      </c>
      <c r="J162" s="55" t="s">
        <v>161</v>
      </c>
      <c r="K162" s="56">
        <v>1.53</v>
      </c>
      <c r="L162" s="55">
        <f t="shared" ref="L162:L167" si="99">I162*K162</f>
        <v>10142.8902</v>
      </c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6"/>
      <c r="AI162" s="106"/>
      <c r="AJ162" s="106"/>
      <c r="AK162" s="106"/>
      <c r="AL162" s="106"/>
      <c r="AM162" s="106"/>
      <c r="AN162" s="103"/>
      <c r="AO162" s="103"/>
      <c r="AP162" s="103"/>
      <c r="AQ162" s="103"/>
      <c r="AR162" s="103"/>
      <c r="AS162" s="103"/>
    </row>
    <row r="163" spans="1:47" ht="75" x14ac:dyDescent="0.3">
      <c r="A163" s="108"/>
      <c r="B163" s="130"/>
      <c r="C163" s="129"/>
      <c r="D163" s="60" t="s">
        <v>307</v>
      </c>
      <c r="E163" s="60" t="s">
        <v>78</v>
      </c>
      <c r="F163" s="60">
        <v>1</v>
      </c>
      <c r="G163" s="54" t="s">
        <v>308</v>
      </c>
      <c r="H163" s="55">
        <v>2893.03</v>
      </c>
      <c r="I163" s="55">
        <f t="shared" si="98"/>
        <v>2893.03</v>
      </c>
      <c r="J163" s="55" t="s">
        <v>161</v>
      </c>
      <c r="K163" s="56">
        <v>1.53</v>
      </c>
      <c r="L163" s="55">
        <f t="shared" si="99"/>
        <v>4426.3359</v>
      </c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6"/>
      <c r="AI163" s="106"/>
      <c r="AJ163" s="106"/>
      <c r="AK163" s="106"/>
      <c r="AL163" s="106"/>
      <c r="AM163" s="106"/>
      <c r="AN163" s="103"/>
      <c r="AO163" s="103"/>
      <c r="AP163" s="103"/>
      <c r="AQ163" s="103"/>
      <c r="AR163" s="103"/>
      <c r="AS163" s="103"/>
    </row>
    <row r="164" spans="1:47" ht="30" x14ac:dyDescent="0.3">
      <c r="A164" s="108"/>
      <c r="B164" s="130"/>
      <c r="C164" s="129"/>
      <c r="D164" s="60" t="s">
        <v>303</v>
      </c>
      <c r="E164" s="60" t="s">
        <v>78</v>
      </c>
      <c r="F164" s="60">
        <v>2</v>
      </c>
      <c r="G164" s="54" t="s">
        <v>304</v>
      </c>
      <c r="H164" s="55">
        <v>1651.44</v>
      </c>
      <c r="I164" s="55">
        <f>F164*H164</f>
        <v>3302.88</v>
      </c>
      <c r="J164" s="55" t="s">
        <v>161</v>
      </c>
      <c r="K164" s="56">
        <v>1.53</v>
      </c>
      <c r="L164" s="55">
        <f t="shared" ref="L164" si="100">I164*K164</f>
        <v>5053.4063999999998</v>
      </c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6"/>
      <c r="AI164" s="106"/>
      <c r="AJ164" s="106"/>
      <c r="AK164" s="106"/>
      <c r="AL164" s="106"/>
      <c r="AM164" s="106"/>
      <c r="AN164" s="103"/>
      <c r="AO164" s="103"/>
      <c r="AP164" s="103"/>
      <c r="AQ164" s="103"/>
      <c r="AR164" s="103"/>
      <c r="AS164" s="103"/>
    </row>
    <row r="165" spans="1:47" ht="83.25" customHeight="1" x14ac:dyDescent="0.3">
      <c r="A165" s="108"/>
      <c r="B165" s="130"/>
      <c r="C165" s="129"/>
      <c r="D165" s="60" t="s">
        <v>173</v>
      </c>
      <c r="E165" s="60" t="s">
        <v>78</v>
      </c>
      <c r="F165" s="60">
        <v>1</v>
      </c>
      <c r="G165" s="54" t="s">
        <v>174</v>
      </c>
      <c r="H165" s="55">
        <v>3208</v>
      </c>
      <c r="I165" s="55">
        <f t="shared" si="98"/>
        <v>3208</v>
      </c>
      <c r="J165" s="55" t="s">
        <v>161</v>
      </c>
      <c r="K165" s="56">
        <v>1.53</v>
      </c>
      <c r="L165" s="55">
        <f t="shared" si="99"/>
        <v>4908.24</v>
      </c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6"/>
      <c r="AI165" s="106"/>
      <c r="AJ165" s="106"/>
      <c r="AK165" s="106"/>
      <c r="AL165" s="106"/>
      <c r="AM165" s="106"/>
      <c r="AN165" s="103"/>
      <c r="AO165" s="103"/>
      <c r="AP165" s="103"/>
      <c r="AQ165" s="103"/>
      <c r="AR165" s="103"/>
      <c r="AS165" s="103"/>
    </row>
    <row r="166" spans="1:47" ht="51" customHeight="1" x14ac:dyDescent="0.3">
      <c r="A166" s="108"/>
      <c r="B166" s="130"/>
      <c r="C166" s="129"/>
      <c r="D166" s="60" t="s">
        <v>315</v>
      </c>
      <c r="E166" s="60" t="s">
        <v>78</v>
      </c>
      <c r="F166" s="60">
        <v>1</v>
      </c>
      <c r="G166" s="54" t="s">
        <v>316</v>
      </c>
      <c r="H166" s="55">
        <v>17966.55</v>
      </c>
      <c r="I166" s="55">
        <f>F166*H166</f>
        <v>17966.55</v>
      </c>
      <c r="J166" s="55" t="s">
        <v>162</v>
      </c>
      <c r="K166" s="56">
        <v>1.55</v>
      </c>
      <c r="L166" s="55">
        <f>I166*K166</f>
        <v>27848.1525</v>
      </c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6"/>
      <c r="AI166" s="106"/>
      <c r="AJ166" s="106"/>
      <c r="AK166" s="106"/>
      <c r="AL166" s="106"/>
      <c r="AM166" s="106"/>
      <c r="AN166" s="103"/>
      <c r="AO166" s="103"/>
      <c r="AP166" s="103"/>
      <c r="AQ166" s="103"/>
      <c r="AR166" s="103"/>
      <c r="AS166" s="103"/>
    </row>
    <row r="167" spans="1:47" ht="41.25" customHeight="1" x14ac:dyDescent="0.3">
      <c r="A167" s="108"/>
      <c r="B167" s="130"/>
      <c r="C167" s="129"/>
      <c r="D167" s="60" t="s">
        <v>311</v>
      </c>
      <c r="E167" s="60" t="s">
        <v>78</v>
      </c>
      <c r="F167" s="60">
        <v>9</v>
      </c>
      <c r="G167" s="54" t="s">
        <v>312</v>
      </c>
      <c r="H167" s="55">
        <v>1003.08</v>
      </c>
      <c r="I167" s="55">
        <f t="shared" si="98"/>
        <v>9027.7200000000012</v>
      </c>
      <c r="J167" s="55" t="s">
        <v>194</v>
      </c>
      <c r="K167" s="56">
        <v>1.64</v>
      </c>
      <c r="L167" s="55">
        <f t="shared" si="99"/>
        <v>14805.460800000001</v>
      </c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6"/>
      <c r="AI167" s="106"/>
      <c r="AJ167" s="106"/>
      <c r="AK167" s="106"/>
      <c r="AL167" s="106"/>
      <c r="AM167" s="106"/>
      <c r="AN167" s="103"/>
      <c r="AO167" s="103"/>
      <c r="AP167" s="103"/>
      <c r="AQ167" s="103"/>
      <c r="AR167" s="103"/>
      <c r="AS167" s="103"/>
    </row>
    <row r="168" spans="1:47" ht="120" x14ac:dyDescent="0.3">
      <c r="A168" s="108"/>
      <c r="B168" s="130"/>
      <c r="C168" s="129"/>
      <c r="D168" s="60" t="s">
        <v>309</v>
      </c>
      <c r="E168" s="60" t="s">
        <v>78</v>
      </c>
      <c r="F168" s="60">
        <v>2</v>
      </c>
      <c r="G168" s="54" t="s">
        <v>310</v>
      </c>
      <c r="H168" s="55">
        <v>3167.39</v>
      </c>
      <c r="I168" s="55">
        <f t="shared" ref="I168" si="101">F168*H168</f>
        <v>6334.78</v>
      </c>
      <c r="J168" s="55" t="s">
        <v>161</v>
      </c>
      <c r="K168" s="56">
        <v>1.53</v>
      </c>
      <c r="L168" s="55">
        <f>I168*K168</f>
        <v>9692.2134000000005</v>
      </c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6"/>
      <c r="AI168" s="106"/>
      <c r="AJ168" s="106"/>
      <c r="AK168" s="106"/>
      <c r="AL168" s="106"/>
      <c r="AM168" s="106"/>
      <c r="AN168" s="103"/>
      <c r="AO168" s="103"/>
      <c r="AP168" s="103"/>
      <c r="AQ168" s="103"/>
      <c r="AR168" s="103"/>
      <c r="AS168" s="103"/>
    </row>
    <row r="169" spans="1:47" ht="36.75" customHeight="1" x14ac:dyDescent="0.3">
      <c r="A169" s="108"/>
      <c r="B169" s="116"/>
      <c r="C169" s="129"/>
      <c r="D169" s="60" t="s">
        <v>94</v>
      </c>
      <c r="E169" s="60" t="s">
        <v>78</v>
      </c>
      <c r="F169" s="60">
        <v>1</v>
      </c>
      <c r="G169" s="54" t="s">
        <v>317</v>
      </c>
      <c r="H169" s="55">
        <v>10637.53</v>
      </c>
      <c r="I169" s="55">
        <v>10637.53</v>
      </c>
      <c r="J169" s="55" t="s">
        <v>35</v>
      </c>
      <c r="K169" s="55" t="s">
        <v>35</v>
      </c>
      <c r="L169" s="55">
        <v>10637.53</v>
      </c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7"/>
      <c r="AI169" s="107"/>
      <c r="AJ169" s="107"/>
      <c r="AK169" s="107"/>
      <c r="AL169" s="107"/>
      <c r="AM169" s="107"/>
      <c r="AN169" s="104"/>
      <c r="AO169" s="104"/>
      <c r="AP169" s="104"/>
      <c r="AQ169" s="104"/>
      <c r="AR169" s="104"/>
      <c r="AS169" s="104"/>
    </row>
    <row r="170" spans="1:47" ht="54" customHeight="1" x14ac:dyDescent="0.25">
      <c r="A170" s="108">
        <v>42</v>
      </c>
      <c r="B170" s="115" t="s">
        <v>302</v>
      </c>
      <c r="C170" s="124">
        <v>6</v>
      </c>
      <c r="D170" s="60" t="s">
        <v>322</v>
      </c>
      <c r="E170" s="60" t="s">
        <v>33</v>
      </c>
      <c r="F170" s="60">
        <v>0.112</v>
      </c>
      <c r="G170" s="54" t="s">
        <v>323</v>
      </c>
      <c r="H170" s="55">
        <v>7481.72</v>
      </c>
      <c r="I170" s="55">
        <f t="shared" ref="I170" si="102">H170*F170</f>
        <v>837.95264000000009</v>
      </c>
      <c r="J170" s="60" t="s">
        <v>189</v>
      </c>
      <c r="K170" s="56">
        <v>1.59</v>
      </c>
      <c r="L170" s="55">
        <f>I170*K170</f>
        <v>1332.3446976000002</v>
      </c>
      <c r="M170" s="102" t="s">
        <v>202</v>
      </c>
      <c r="N170" s="102" t="s">
        <v>202</v>
      </c>
      <c r="O170" s="102" t="s">
        <v>202</v>
      </c>
      <c r="P170" s="102" t="s">
        <v>202</v>
      </c>
      <c r="Q170" s="102" t="s">
        <v>202</v>
      </c>
      <c r="R170" s="102" t="s">
        <v>202</v>
      </c>
      <c r="S170" s="102" t="s">
        <v>202</v>
      </c>
      <c r="T170" s="102" t="s">
        <v>202</v>
      </c>
      <c r="U170" s="102" t="s">
        <v>202</v>
      </c>
      <c r="V170" s="102" t="s">
        <v>202</v>
      </c>
      <c r="W170" s="102" t="s">
        <v>202</v>
      </c>
      <c r="X170" s="102" t="s">
        <v>202</v>
      </c>
      <c r="Y170" s="102" t="s">
        <v>202</v>
      </c>
      <c r="Z170" s="102" t="s">
        <v>202</v>
      </c>
      <c r="AA170" s="102" t="s">
        <v>202</v>
      </c>
      <c r="AB170" s="102" t="s">
        <v>202</v>
      </c>
      <c r="AC170" s="102" t="s">
        <v>202</v>
      </c>
      <c r="AD170" s="102" t="s">
        <v>202</v>
      </c>
      <c r="AE170" s="102">
        <f>SUM(L170:L171)*1.22</f>
        <v>2147.8303710720002</v>
      </c>
      <c r="AF170" s="102">
        <f>AE170</f>
        <v>2147.8303710720002</v>
      </c>
      <c r="AG170" s="102">
        <f>SUM(AO170:AS171)</f>
        <v>2502.9053923568813</v>
      </c>
      <c r="AH170" s="105">
        <v>1.0780000000000001</v>
      </c>
      <c r="AI170" s="105">
        <v>1.081</v>
      </c>
      <c r="AJ170" s="105">
        <v>1.054</v>
      </c>
      <c r="AK170" s="105">
        <v>1.044</v>
      </c>
      <c r="AL170" s="105">
        <v>1.0429999999999999</v>
      </c>
      <c r="AM170" s="105">
        <v>1.0429999999999999</v>
      </c>
      <c r="AN170" s="102">
        <v>0</v>
      </c>
      <c r="AO170" s="102">
        <f>AE170*AH170*AI170</f>
        <v>2502.9053923568813</v>
      </c>
      <c r="AP170" s="102">
        <v>0</v>
      </c>
      <c r="AQ170" s="102">
        <v>0</v>
      </c>
      <c r="AR170" s="102">
        <v>0</v>
      </c>
      <c r="AS170" s="102">
        <v>0</v>
      </c>
      <c r="AU170" s="30"/>
    </row>
    <row r="171" spans="1:47" ht="79.5" customHeight="1" x14ac:dyDescent="0.25">
      <c r="A171" s="108"/>
      <c r="B171" s="116"/>
      <c r="C171" s="125"/>
      <c r="D171" s="60" t="s">
        <v>324</v>
      </c>
      <c r="E171" s="60" t="s">
        <v>325</v>
      </c>
      <c r="F171" s="60">
        <v>12</v>
      </c>
      <c r="G171" s="54" t="s">
        <v>326</v>
      </c>
      <c r="H171" s="55">
        <v>23.02</v>
      </c>
      <c r="I171" s="55">
        <f t="shared" ref="I171:I206" si="103">F171*H171</f>
        <v>276.24</v>
      </c>
      <c r="J171" s="55" t="s">
        <v>166</v>
      </c>
      <c r="K171" s="56">
        <v>1.55</v>
      </c>
      <c r="L171" s="55">
        <f>I171*K171</f>
        <v>428.17200000000003</v>
      </c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4"/>
      <c r="AF171" s="103"/>
      <c r="AG171" s="103"/>
      <c r="AH171" s="106"/>
      <c r="AI171" s="106"/>
      <c r="AJ171" s="106"/>
      <c r="AK171" s="106"/>
      <c r="AL171" s="106"/>
      <c r="AM171" s="106"/>
      <c r="AN171" s="103"/>
      <c r="AO171" s="103"/>
      <c r="AP171" s="103"/>
      <c r="AQ171" s="103"/>
      <c r="AR171" s="103"/>
      <c r="AS171" s="103"/>
      <c r="AU171" s="30"/>
    </row>
    <row r="172" spans="1:47" ht="82.5" customHeight="1" x14ac:dyDescent="0.25">
      <c r="A172" s="60">
        <v>43</v>
      </c>
      <c r="B172" s="61" t="s">
        <v>332</v>
      </c>
      <c r="C172" s="75" t="s">
        <v>333</v>
      </c>
      <c r="D172" s="60" t="s">
        <v>334</v>
      </c>
      <c r="E172" s="60" t="s">
        <v>298</v>
      </c>
      <c r="F172" s="60">
        <v>8</v>
      </c>
      <c r="G172" s="61" t="s">
        <v>335</v>
      </c>
      <c r="H172" s="55">
        <v>48.65</v>
      </c>
      <c r="I172" s="55">
        <f t="shared" si="103"/>
        <v>389.2</v>
      </c>
      <c r="J172" s="55" t="s">
        <v>301</v>
      </c>
      <c r="K172" s="56">
        <v>1.63</v>
      </c>
      <c r="L172" s="55">
        <f t="shared" ref="L172:L175" si="104">I172*K172</f>
        <v>634.39599999999996</v>
      </c>
      <c r="M172" s="57" t="s">
        <v>202</v>
      </c>
      <c r="N172" s="57" t="s">
        <v>202</v>
      </c>
      <c r="O172" s="57" t="s">
        <v>202</v>
      </c>
      <c r="P172" s="57" t="s">
        <v>202</v>
      </c>
      <c r="Q172" s="57" t="s">
        <v>202</v>
      </c>
      <c r="R172" s="57" t="s">
        <v>202</v>
      </c>
      <c r="S172" s="57" t="s">
        <v>202</v>
      </c>
      <c r="T172" s="57" t="s">
        <v>202</v>
      </c>
      <c r="U172" s="57" t="s">
        <v>202</v>
      </c>
      <c r="V172" s="57" t="s">
        <v>202</v>
      </c>
      <c r="W172" s="57" t="s">
        <v>202</v>
      </c>
      <c r="X172" s="57" t="s">
        <v>202</v>
      </c>
      <c r="Y172" s="57" t="s">
        <v>202</v>
      </c>
      <c r="Z172" s="57" t="s">
        <v>202</v>
      </c>
      <c r="AA172" s="57" t="s">
        <v>202</v>
      </c>
      <c r="AB172" s="57" t="s">
        <v>202</v>
      </c>
      <c r="AC172" s="57" t="s">
        <v>202</v>
      </c>
      <c r="AD172" s="57" t="s">
        <v>202</v>
      </c>
      <c r="AE172" s="57">
        <f>SUM(L172:L172)*1.2</f>
        <v>761.27519999999993</v>
      </c>
      <c r="AF172" s="57">
        <f>AE172</f>
        <v>761.27519999999993</v>
      </c>
      <c r="AG172" s="57">
        <f>SUM(AN172:AS172)</f>
        <v>883.83593954879996</v>
      </c>
      <c r="AH172" s="68">
        <v>1.081</v>
      </c>
      <c r="AI172" s="68">
        <v>1.0740000000000001</v>
      </c>
      <c r="AJ172" s="68">
        <v>1.0549999999999999</v>
      </c>
      <c r="AK172" s="68">
        <v>1.0409999999999999</v>
      </c>
      <c r="AL172" s="68">
        <v>1.0409999999999999</v>
      </c>
      <c r="AM172" s="68">
        <v>1.0409999999999999</v>
      </c>
      <c r="AN172" s="57">
        <v>0</v>
      </c>
      <c r="AO172" s="57">
        <f>AE172*AH172*AI172</f>
        <v>883.83593954879996</v>
      </c>
      <c r="AP172" s="57">
        <v>0</v>
      </c>
      <c r="AQ172" s="57">
        <v>0</v>
      </c>
      <c r="AR172" s="57">
        <v>0</v>
      </c>
      <c r="AS172" s="57">
        <v>0</v>
      </c>
      <c r="AT172" s="30" t="s">
        <v>384</v>
      </c>
      <c r="AU172" s="30"/>
    </row>
    <row r="173" spans="1:47" ht="49.5" customHeight="1" x14ac:dyDescent="0.3">
      <c r="A173" s="113">
        <v>44</v>
      </c>
      <c r="B173" s="115" t="s">
        <v>348</v>
      </c>
      <c r="C173" s="144">
        <v>0.4</v>
      </c>
      <c r="D173" s="60" t="s">
        <v>336</v>
      </c>
      <c r="E173" s="60" t="s">
        <v>33</v>
      </c>
      <c r="F173" s="60">
        <v>5.5E-2</v>
      </c>
      <c r="G173" s="54" t="s">
        <v>337</v>
      </c>
      <c r="H173" s="55">
        <v>1487.98</v>
      </c>
      <c r="I173" s="55">
        <f t="shared" ref="I173" si="105">H173*F173</f>
        <v>81.838899999999995</v>
      </c>
      <c r="J173" s="60" t="s">
        <v>192</v>
      </c>
      <c r="K173" s="56">
        <v>1.1000000000000001</v>
      </c>
      <c r="L173" s="55">
        <f t="shared" si="104"/>
        <v>90.022790000000001</v>
      </c>
      <c r="M173" s="102" t="s">
        <v>202</v>
      </c>
      <c r="N173" s="102" t="s">
        <v>202</v>
      </c>
      <c r="O173" s="102" t="s">
        <v>202</v>
      </c>
      <c r="P173" s="102" t="s">
        <v>202</v>
      </c>
      <c r="Q173" s="102" t="s">
        <v>202</v>
      </c>
      <c r="R173" s="102" t="s">
        <v>202</v>
      </c>
      <c r="S173" s="102" t="s">
        <v>202</v>
      </c>
      <c r="T173" s="102" t="s">
        <v>202</v>
      </c>
      <c r="U173" s="102" t="s">
        <v>202</v>
      </c>
      <c r="V173" s="102" t="s">
        <v>202</v>
      </c>
      <c r="W173" s="102" t="s">
        <v>202</v>
      </c>
      <c r="X173" s="102" t="s">
        <v>202</v>
      </c>
      <c r="Y173" s="102" t="s">
        <v>202</v>
      </c>
      <c r="Z173" s="102" t="s">
        <v>202</v>
      </c>
      <c r="AA173" s="102" t="s">
        <v>202</v>
      </c>
      <c r="AB173" s="102" t="s">
        <v>202</v>
      </c>
      <c r="AC173" s="102" t="s">
        <v>202</v>
      </c>
      <c r="AD173" s="102" t="s">
        <v>202</v>
      </c>
      <c r="AE173" s="102">
        <f>(L178*1.2)+(SUM(L173:L177)*1.22)</f>
        <v>2309.4169811199999</v>
      </c>
      <c r="AF173" s="102">
        <f>AE173</f>
        <v>2309.4169811199999</v>
      </c>
      <c r="AG173" s="102">
        <f>SUM(AN173:AS178)</f>
        <v>2818.8580419196633</v>
      </c>
      <c r="AH173" s="105">
        <v>1.0780000000000001</v>
      </c>
      <c r="AI173" s="105">
        <v>1.081</v>
      </c>
      <c r="AJ173" s="105">
        <v>1.054</v>
      </c>
      <c r="AK173" s="105">
        <v>1.044</v>
      </c>
      <c r="AL173" s="105">
        <v>1.0429999999999999</v>
      </c>
      <c r="AM173" s="105">
        <v>1.0429999999999999</v>
      </c>
      <c r="AN173" s="102">
        <v>0</v>
      </c>
      <c r="AO173" s="102">
        <f>L178*1.2*AH173*AI173</f>
        <v>327.263245848</v>
      </c>
      <c r="AP173" s="102">
        <f>SUM(L173:L177)*1.22*AH173*AI173*AJ173</f>
        <v>2491.5947960716635</v>
      </c>
      <c r="AQ173" s="102">
        <v>0</v>
      </c>
      <c r="AR173" s="102">
        <v>0</v>
      </c>
      <c r="AS173" s="102">
        <v>0</v>
      </c>
    </row>
    <row r="174" spans="1:47" ht="83.25" customHeight="1" x14ac:dyDescent="0.3">
      <c r="A174" s="147"/>
      <c r="B174" s="130"/>
      <c r="C174" s="145"/>
      <c r="D174" s="60" t="s">
        <v>338</v>
      </c>
      <c r="E174" s="60" t="s">
        <v>42</v>
      </c>
      <c r="F174" s="60">
        <v>8.1999999999999993</v>
      </c>
      <c r="G174" s="54" t="s">
        <v>339</v>
      </c>
      <c r="H174" s="55">
        <v>21.16</v>
      </c>
      <c r="I174" s="55">
        <f>F174*H174</f>
        <v>173.51199999999997</v>
      </c>
      <c r="J174" s="55" t="s">
        <v>185</v>
      </c>
      <c r="K174" s="56">
        <v>1.1100000000000001</v>
      </c>
      <c r="L174" s="55">
        <f t="shared" si="104"/>
        <v>192.59831999999997</v>
      </c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6"/>
      <c r="AI174" s="106"/>
      <c r="AJ174" s="106"/>
      <c r="AK174" s="106"/>
      <c r="AL174" s="106"/>
      <c r="AM174" s="106"/>
      <c r="AN174" s="103"/>
      <c r="AO174" s="103"/>
      <c r="AP174" s="103"/>
      <c r="AQ174" s="103"/>
      <c r="AR174" s="103"/>
      <c r="AS174" s="103"/>
    </row>
    <row r="175" spans="1:47" ht="67.5" customHeight="1" x14ac:dyDescent="0.3">
      <c r="A175" s="147"/>
      <c r="B175" s="130"/>
      <c r="C175" s="145"/>
      <c r="D175" s="60" t="s">
        <v>340</v>
      </c>
      <c r="E175" s="60" t="s">
        <v>33</v>
      </c>
      <c r="F175" s="60">
        <v>0.45</v>
      </c>
      <c r="G175" s="54" t="s">
        <v>341</v>
      </c>
      <c r="H175" s="55">
        <v>1137.3</v>
      </c>
      <c r="I175" s="55">
        <f>F175*H175</f>
        <v>511.78499999999997</v>
      </c>
      <c r="J175" s="55" t="s">
        <v>186</v>
      </c>
      <c r="K175" s="56">
        <v>1.0900000000000001</v>
      </c>
      <c r="L175" s="55">
        <f t="shared" si="104"/>
        <v>557.84564999999998</v>
      </c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6"/>
      <c r="AI175" s="106"/>
      <c r="AJ175" s="106"/>
      <c r="AK175" s="106"/>
      <c r="AL175" s="106"/>
      <c r="AM175" s="106"/>
      <c r="AN175" s="103"/>
      <c r="AO175" s="103"/>
      <c r="AP175" s="103"/>
      <c r="AQ175" s="103"/>
      <c r="AR175" s="103"/>
      <c r="AS175" s="103"/>
      <c r="AT175" s="30" t="s">
        <v>385</v>
      </c>
    </row>
    <row r="176" spans="1:47" ht="83.25" customHeight="1" x14ac:dyDescent="0.3">
      <c r="A176" s="147"/>
      <c r="B176" s="130"/>
      <c r="C176" s="145"/>
      <c r="D176" s="60" t="s">
        <v>264</v>
      </c>
      <c r="E176" s="60" t="s">
        <v>33</v>
      </c>
      <c r="F176" s="60">
        <v>0.49</v>
      </c>
      <c r="G176" s="54" t="s">
        <v>342</v>
      </c>
      <c r="H176" s="55">
        <v>963.68</v>
      </c>
      <c r="I176" s="55">
        <f>F176*H176</f>
        <v>472.20319999999998</v>
      </c>
      <c r="J176" s="55" t="s">
        <v>343</v>
      </c>
      <c r="K176" s="56">
        <v>1.73</v>
      </c>
      <c r="L176" s="55">
        <f>I176*K176</f>
        <v>816.91153599999996</v>
      </c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6"/>
      <c r="AI176" s="106"/>
      <c r="AJ176" s="106"/>
      <c r="AK176" s="106"/>
      <c r="AL176" s="106"/>
      <c r="AM176" s="106"/>
      <c r="AN176" s="103"/>
      <c r="AO176" s="103"/>
      <c r="AP176" s="103"/>
      <c r="AQ176" s="103"/>
      <c r="AR176" s="103"/>
      <c r="AS176" s="103"/>
    </row>
    <row r="177" spans="1:47" ht="67.5" customHeight="1" x14ac:dyDescent="0.3">
      <c r="A177" s="147"/>
      <c r="B177" s="130"/>
      <c r="C177" s="145"/>
      <c r="D177" s="60" t="s">
        <v>344</v>
      </c>
      <c r="E177" s="60" t="s">
        <v>44</v>
      </c>
      <c r="F177" s="60">
        <v>0.1</v>
      </c>
      <c r="G177" s="54" t="s">
        <v>345</v>
      </c>
      <c r="H177" s="55">
        <v>53.93</v>
      </c>
      <c r="I177" s="55">
        <f>H177*F177</f>
        <v>5.3930000000000007</v>
      </c>
      <c r="J177" s="55" t="s">
        <v>35</v>
      </c>
      <c r="K177" s="56" t="s">
        <v>35</v>
      </c>
      <c r="L177" s="55">
        <f>I177</f>
        <v>5.3930000000000007</v>
      </c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6"/>
      <c r="AI177" s="106"/>
      <c r="AJ177" s="106"/>
      <c r="AK177" s="106"/>
      <c r="AL177" s="106"/>
      <c r="AM177" s="106"/>
      <c r="AN177" s="103"/>
      <c r="AO177" s="103"/>
      <c r="AP177" s="103"/>
      <c r="AQ177" s="103"/>
      <c r="AR177" s="103"/>
      <c r="AS177" s="103"/>
    </row>
    <row r="178" spans="1:47" ht="44.25" customHeight="1" x14ac:dyDescent="0.3">
      <c r="A178" s="114"/>
      <c r="B178" s="116"/>
      <c r="C178" s="146"/>
      <c r="D178" s="60" t="s">
        <v>346</v>
      </c>
      <c r="E178" s="60" t="s">
        <v>154</v>
      </c>
      <c r="F178" s="60">
        <v>0.49</v>
      </c>
      <c r="G178" s="54" t="s">
        <v>347</v>
      </c>
      <c r="H178" s="55">
        <v>234.03</v>
      </c>
      <c r="I178" s="55">
        <f>H178</f>
        <v>234.03</v>
      </c>
      <c r="J178" s="60" t="s">
        <v>35</v>
      </c>
      <c r="K178" s="60" t="s">
        <v>35</v>
      </c>
      <c r="L178" s="55">
        <f>I178</f>
        <v>234.03</v>
      </c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7"/>
      <c r="AI178" s="107"/>
      <c r="AJ178" s="107"/>
      <c r="AK178" s="107"/>
      <c r="AL178" s="107"/>
      <c r="AM178" s="107"/>
      <c r="AN178" s="104"/>
      <c r="AO178" s="104"/>
      <c r="AP178" s="104"/>
      <c r="AQ178" s="104"/>
      <c r="AR178" s="104"/>
      <c r="AS178" s="104"/>
    </row>
    <row r="179" spans="1:47" ht="67.5" customHeight="1" x14ac:dyDescent="0.3">
      <c r="A179" s="108">
        <v>45</v>
      </c>
      <c r="B179" s="115" t="s">
        <v>353</v>
      </c>
      <c r="C179" s="124">
        <v>6</v>
      </c>
      <c r="D179" s="60" t="s">
        <v>39</v>
      </c>
      <c r="E179" s="60" t="s">
        <v>33</v>
      </c>
      <c r="F179" s="60">
        <v>0.127</v>
      </c>
      <c r="G179" s="54" t="s">
        <v>40</v>
      </c>
      <c r="H179" s="55">
        <v>1262.83</v>
      </c>
      <c r="I179" s="55">
        <f t="shared" ref="I179" si="106">F179*H179</f>
        <v>160.37941000000001</v>
      </c>
      <c r="J179" s="55" t="s">
        <v>185</v>
      </c>
      <c r="K179" s="56">
        <v>1.1100000000000001</v>
      </c>
      <c r="L179" s="55">
        <f>I179*K179</f>
        <v>178.02114510000001</v>
      </c>
      <c r="M179" s="103" t="s">
        <v>202</v>
      </c>
      <c r="N179" s="103" t="s">
        <v>202</v>
      </c>
      <c r="O179" s="103" t="s">
        <v>202</v>
      </c>
      <c r="P179" s="103" t="s">
        <v>202</v>
      </c>
      <c r="Q179" s="103" t="s">
        <v>202</v>
      </c>
      <c r="R179" s="103" t="s">
        <v>202</v>
      </c>
      <c r="S179" s="103" t="s">
        <v>202</v>
      </c>
      <c r="T179" s="103" t="s">
        <v>202</v>
      </c>
      <c r="U179" s="103" t="s">
        <v>202</v>
      </c>
      <c r="V179" s="103" t="s">
        <v>202</v>
      </c>
      <c r="W179" s="103" t="s">
        <v>202</v>
      </c>
      <c r="X179" s="103" t="s">
        <v>202</v>
      </c>
      <c r="Y179" s="103" t="s">
        <v>202</v>
      </c>
      <c r="Z179" s="103" t="s">
        <v>202</v>
      </c>
      <c r="AA179" s="103" t="s">
        <v>202</v>
      </c>
      <c r="AB179" s="103" t="s">
        <v>202</v>
      </c>
      <c r="AC179" s="103" t="s">
        <v>202</v>
      </c>
      <c r="AD179" s="103" t="s">
        <v>202</v>
      </c>
      <c r="AE179" s="102">
        <f>(L184*1.2)+(SUM(L179:L183)*1.22)</f>
        <v>3051.0690646980001</v>
      </c>
      <c r="AF179" s="102">
        <f>AE179</f>
        <v>3051.0690646980001</v>
      </c>
      <c r="AG179" s="102">
        <f>SUM(AN179:AS184)</f>
        <v>3676.1276591267297</v>
      </c>
      <c r="AH179" s="106">
        <v>1.081</v>
      </c>
      <c r="AI179" s="106">
        <v>1.0740000000000001</v>
      </c>
      <c r="AJ179" s="106">
        <v>1.0549999999999999</v>
      </c>
      <c r="AK179" s="106">
        <v>1.0409999999999999</v>
      </c>
      <c r="AL179" s="106">
        <v>1.0409999999999999</v>
      </c>
      <c r="AM179" s="106">
        <v>1.0409999999999999</v>
      </c>
      <c r="AN179" s="103">
        <v>0</v>
      </c>
      <c r="AO179" s="102">
        <f>L184*1.2*AH179*AI179</f>
        <v>1108.5495790319999</v>
      </c>
      <c r="AP179" s="102">
        <f>SUM(L179:L183)*1.22*AH179*AI179*AJ179</f>
        <v>2567.5780800947296</v>
      </c>
      <c r="AQ179" s="103">
        <v>0</v>
      </c>
      <c r="AR179" s="103">
        <v>0</v>
      </c>
      <c r="AS179" s="103">
        <v>0</v>
      </c>
    </row>
    <row r="180" spans="1:47" ht="45" x14ac:dyDescent="0.3">
      <c r="A180" s="108"/>
      <c r="B180" s="130"/>
      <c r="C180" s="131"/>
      <c r="D180" s="60" t="s">
        <v>41</v>
      </c>
      <c r="E180" s="60" t="s">
        <v>42</v>
      </c>
      <c r="F180" s="60">
        <v>10.45</v>
      </c>
      <c r="G180" s="54" t="s">
        <v>349</v>
      </c>
      <c r="H180" s="55">
        <v>24.86</v>
      </c>
      <c r="I180" s="55">
        <f>F180*H180</f>
        <v>259.78699999999998</v>
      </c>
      <c r="J180" s="55" t="s">
        <v>185</v>
      </c>
      <c r="K180" s="56">
        <v>1.1100000000000001</v>
      </c>
      <c r="L180" s="55">
        <f>I180*K180</f>
        <v>288.36356999999998</v>
      </c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6"/>
      <c r="AI180" s="106"/>
      <c r="AJ180" s="106"/>
      <c r="AK180" s="106"/>
      <c r="AL180" s="106"/>
      <c r="AM180" s="106"/>
      <c r="AN180" s="103"/>
      <c r="AO180" s="103"/>
      <c r="AP180" s="103"/>
      <c r="AQ180" s="103"/>
      <c r="AR180" s="103"/>
      <c r="AS180" s="103"/>
    </row>
    <row r="181" spans="1:47" ht="45" x14ac:dyDescent="0.3">
      <c r="A181" s="108"/>
      <c r="B181" s="130"/>
      <c r="C181" s="131"/>
      <c r="D181" s="60" t="s">
        <v>45</v>
      </c>
      <c r="E181" s="60" t="s">
        <v>33</v>
      </c>
      <c r="F181" s="60">
        <v>0.127</v>
      </c>
      <c r="G181" s="54" t="s">
        <v>350</v>
      </c>
      <c r="H181" s="55">
        <v>1529.52</v>
      </c>
      <c r="I181" s="55">
        <f>F181*H181</f>
        <v>194.24904000000001</v>
      </c>
      <c r="J181" s="55" t="s">
        <v>186</v>
      </c>
      <c r="K181" s="56">
        <v>1.0900000000000001</v>
      </c>
      <c r="L181" s="55">
        <f>I181*K181</f>
        <v>211.73145360000004</v>
      </c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6"/>
      <c r="AI181" s="106"/>
      <c r="AJ181" s="106"/>
      <c r="AK181" s="106"/>
      <c r="AL181" s="106"/>
      <c r="AM181" s="106"/>
      <c r="AN181" s="103"/>
      <c r="AO181" s="103"/>
      <c r="AP181" s="103"/>
      <c r="AQ181" s="103"/>
      <c r="AR181" s="103"/>
      <c r="AS181" s="103"/>
    </row>
    <row r="182" spans="1:47" ht="60" x14ac:dyDescent="0.3">
      <c r="A182" s="108"/>
      <c r="B182" s="130"/>
      <c r="C182" s="131"/>
      <c r="D182" s="60" t="s">
        <v>197</v>
      </c>
      <c r="E182" s="60" t="s">
        <v>33</v>
      </c>
      <c r="F182" s="60">
        <v>0.127</v>
      </c>
      <c r="G182" s="54" t="s">
        <v>351</v>
      </c>
      <c r="H182" s="55">
        <v>1929.53</v>
      </c>
      <c r="I182" s="55">
        <f>F182*H182</f>
        <v>245.05031</v>
      </c>
      <c r="J182" s="55" t="s">
        <v>198</v>
      </c>
      <c r="K182" s="56">
        <v>1.62</v>
      </c>
      <c r="L182" s="55">
        <f>I182*K182</f>
        <v>396.98150220000002</v>
      </c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6"/>
      <c r="AI182" s="106"/>
      <c r="AJ182" s="106"/>
      <c r="AK182" s="106"/>
      <c r="AL182" s="106"/>
      <c r="AM182" s="106"/>
      <c r="AN182" s="103"/>
      <c r="AO182" s="103"/>
      <c r="AP182" s="103"/>
      <c r="AQ182" s="103"/>
      <c r="AR182" s="103"/>
      <c r="AS182" s="103"/>
    </row>
    <row r="183" spans="1:47" ht="83.25" customHeight="1" x14ac:dyDescent="0.3">
      <c r="A183" s="108"/>
      <c r="B183" s="130"/>
      <c r="C183" s="131"/>
      <c r="D183" s="60" t="s">
        <v>146</v>
      </c>
      <c r="E183" s="60" t="s">
        <v>42</v>
      </c>
      <c r="F183" s="60">
        <v>10.45</v>
      </c>
      <c r="G183" s="54" t="s">
        <v>43</v>
      </c>
      <c r="H183" s="55">
        <v>37.99</v>
      </c>
      <c r="I183" s="55">
        <f t="shared" ref="I183" si="107">F183*H183</f>
        <v>396.99549999999999</v>
      </c>
      <c r="J183" s="55" t="s">
        <v>198</v>
      </c>
      <c r="K183" s="56">
        <v>1.62</v>
      </c>
      <c r="L183" s="55">
        <f t="shared" ref="L183" si="108">I183*K183</f>
        <v>643.13270999999997</v>
      </c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6"/>
      <c r="AI183" s="106"/>
      <c r="AJ183" s="106"/>
      <c r="AK183" s="106"/>
      <c r="AL183" s="106"/>
      <c r="AM183" s="106"/>
      <c r="AN183" s="103"/>
      <c r="AO183" s="103"/>
      <c r="AP183" s="103"/>
      <c r="AQ183" s="103"/>
      <c r="AR183" s="103"/>
      <c r="AS183" s="103"/>
    </row>
    <row r="184" spans="1:47" ht="36.75" customHeight="1" x14ac:dyDescent="0.3">
      <c r="A184" s="108"/>
      <c r="B184" s="116"/>
      <c r="C184" s="125"/>
      <c r="D184" s="60" t="s">
        <v>115</v>
      </c>
      <c r="E184" s="60" t="s">
        <v>154</v>
      </c>
      <c r="F184" s="60">
        <v>1</v>
      </c>
      <c r="G184" s="54" t="s">
        <v>352</v>
      </c>
      <c r="H184" s="55">
        <v>795.69</v>
      </c>
      <c r="I184" s="55">
        <f>H184</f>
        <v>795.69</v>
      </c>
      <c r="J184" s="60" t="s">
        <v>35</v>
      </c>
      <c r="K184" s="60" t="s">
        <v>35</v>
      </c>
      <c r="L184" s="55">
        <f>I184</f>
        <v>795.69</v>
      </c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7"/>
      <c r="AI184" s="107"/>
      <c r="AJ184" s="107"/>
      <c r="AK184" s="107"/>
      <c r="AL184" s="107"/>
      <c r="AM184" s="107"/>
      <c r="AN184" s="104"/>
      <c r="AO184" s="104"/>
      <c r="AP184" s="104"/>
      <c r="AQ184" s="104"/>
      <c r="AR184" s="104"/>
      <c r="AS184" s="104"/>
    </row>
    <row r="185" spans="1:47" ht="54" customHeight="1" x14ac:dyDescent="0.25">
      <c r="A185" s="108">
        <v>46</v>
      </c>
      <c r="B185" s="115" t="s">
        <v>371</v>
      </c>
      <c r="C185" s="124">
        <v>6</v>
      </c>
      <c r="D185" s="60" t="s">
        <v>234</v>
      </c>
      <c r="E185" s="60" t="s">
        <v>33</v>
      </c>
      <c r="F185" s="60">
        <v>0.151</v>
      </c>
      <c r="G185" s="54" t="s">
        <v>366</v>
      </c>
      <c r="H185" s="55">
        <v>3337.82</v>
      </c>
      <c r="I185" s="55">
        <f t="shared" ref="I185" si="109">H185*F185</f>
        <v>504.01082000000002</v>
      </c>
      <c r="J185" s="60" t="s">
        <v>367</v>
      </c>
      <c r="K185" s="56">
        <v>1.59</v>
      </c>
      <c r="L185" s="55">
        <f>I185*K185</f>
        <v>801.37720380000007</v>
      </c>
      <c r="M185" s="102" t="s">
        <v>202</v>
      </c>
      <c r="N185" s="102" t="s">
        <v>202</v>
      </c>
      <c r="O185" s="102" t="s">
        <v>202</v>
      </c>
      <c r="P185" s="102" t="s">
        <v>202</v>
      </c>
      <c r="Q185" s="102" t="s">
        <v>202</v>
      </c>
      <c r="R185" s="102" t="s">
        <v>202</v>
      </c>
      <c r="S185" s="102" t="s">
        <v>202</v>
      </c>
      <c r="T185" s="102" t="s">
        <v>202</v>
      </c>
      <c r="U185" s="102" t="s">
        <v>202</v>
      </c>
      <c r="V185" s="102" t="s">
        <v>202</v>
      </c>
      <c r="W185" s="102" t="s">
        <v>202</v>
      </c>
      <c r="X185" s="102" t="s">
        <v>202</v>
      </c>
      <c r="Y185" s="102" t="s">
        <v>202</v>
      </c>
      <c r="Z185" s="102" t="s">
        <v>202</v>
      </c>
      <c r="AA185" s="102" t="s">
        <v>202</v>
      </c>
      <c r="AB185" s="102" t="s">
        <v>202</v>
      </c>
      <c r="AC185" s="102" t="s">
        <v>202</v>
      </c>
      <c r="AD185" s="102" t="s">
        <v>202</v>
      </c>
      <c r="AE185" s="102">
        <f>(L188*1.2)+(SUM(L185:L187)*1.22)</f>
        <v>4322.1976819920001</v>
      </c>
      <c r="AF185" s="102">
        <f>AE185</f>
        <v>4322.1976819920001</v>
      </c>
      <c r="AG185" s="102">
        <f>SUM(AO185:AS188)</f>
        <v>5233.0678554182241</v>
      </c>
      <c r="AH185" s="105">
        <v>1.081</v>
      </c>
      <c r="AI185" s="105">
        <v>1.0740000000000001</v>
      </c>
      <c r="AJ185" s="105">
        <v>1.0549999999999999</v>
      </c>
      <c r="AK185" s="105">
        <v>1.0409999999999999</v>
      </c>
      <c r="AL185" s="105">
        <v>1.0409999999999999</v>
      </c>
      <c r="AM185" s="105">
        <v>1.0409999999999999</v>
      </c>
      <c r="AN185" s="102">
        <v>0</v>
      </c>
      <c r="AO185" s="102">
        <f>L188*1.2*AH185*AI185</f>
        <v>1108.5495790319999</v>
      </c>
      <c r="AP185" s="102">
        <f>SUM(L185:L187)*1.22*AH185*AI185*AJ185</f>
        <v>4124.518276386224</v>
      </c>
      <c r="AQ185" s="102">
        <v>0</v>
      </c>
      <c r="AR185" s="102">
        <v>0</v>
      </c>
      <c r="AS185" s="102">
        <v>0</v>
      </c>
      <c r="AU185" s="30"/>
    </row>
    <row r="186" spans="1:47" ht="79.5" customHeight="1" x14ac:dyDescent="0.25">
      <c r="A186" s="108"/>
      <c r="B186" s="130"/>
      <c r="C186" s="131"/>
      <c r="D186" s="60" t="s">
        <v>368</v>
      </c>
      <c r="E186" s="60" t="s">
        <v>33</v>
      </c>
      <c r="F186" s="60">
        <v>0.38200000000000001</v>
      </c>
      <c r="G186" s="54" t="s">
        <v>369</v>
      </c>
      <c r="H186" s="55">
        <v>1641.8</v>
      </c>
      <c r="I186" s="55">
        <f>F186*H186</f>
        <v>627.16759999999999</v>
      </c>
      <c r="J186" s="55" t="s">
        <v>186</v>
      </c>
      <c r="K186" s="56">
        <v>1.0900000000000001</v>
      </c>
      <c r="L186" s="55">
        <f>I186*K186</f>
        <v>683.61268400000006</v>
      </c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6"/>
      <c r="AI186" s="106"/>
      <c r="AJ186" s="106"/>
      <c r="AK186" s="106"/>
      <c r="AL186" s="106"/>
      <c r="AM186" s="106"/>
      <c r="AN186" s="103"/>
      <c r="AO186" s="103"/>
      <c r="AP186" s="103"/>
      <c r="AQ186" s="103"/>
      <c r="AR186" s="103"/>
      <c r="AS186" s="103"/>
      <c r="AT186" s="30" t="s">
        <v>384</v>
      </c>
      <c r="AU186" s="30"/>
    </row>
    <row r="187" spans="1:47" ht="79.5" customHeight="1" x14ac:dyDescent="0.25">
      <c r="A187" s="108"/>
      <c r="B187" s="130"/>
      <c r="C187" s="131"/>
      <c r="D187" s="60" t="s">
        <v>197</v>
      </c>
      <c r="E187" s="60" t="s">
        <v>33</v>
      </c>
      <c r="F187" s="60">
        <v>0.38200000000000001</v>
      </c>
      <c r="G187" s="54" t="s">
        <v>351</v>
      </c>
      <c r="H187" s="55">
        <v>1929.53</v>
      </c>
      <c r="I187" s="55">
        <f>F187*H187</f>
        <v>737.08046000000002</v>
      </c>
      <c r="J187" s="55" t="s">
        <v>343</v>
      </c>
      <c r="K187" s="56">
        <v>1.73</v>
      </c>
      <c r="L187" s="55">
        <f>I187*K187</f>
        <v>1275.1491957999999</v>
      </c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6"/>
      <c r="AI187" s="106"/>
      <c r="AJ187" s="106"/>
      <c r="AK187" s="106"/>
      <c r="AL187" s="106"/>
      <c r="AM187" s="106"/>
      <c r="AN187" s="103"/>
      <c r="AO187" s="103"/>
      <c r="AP187" s="103"/>
      <c r="AQ187" s="103"/>
      <c r="AR187" s="103"/>
      <c r="AS187" s="103"/>
      <c r="AU187" s="30"/>
    </row>
    <row r="188" spans="1:47" ht="79.5" customHeight="1" x14ac:dyDescent="0.25">
      <c r="A188" s="108"/>
      <c r="B188" s="116"/>
      <c r="C188" s="125"/>
      <c r="D188" s="60" t="s">
        <v>115</v>
      </c>
      <c r="E188" s="60" t="s">
        <v>154</v>
      </c>
      <c r="F188" s="60">
        <v>1</v>
      </c>
      <c r="G188" s="54" t="s">
        <v>370</v>
      </c>
      <c r="H188" s="55">
        <v>795.69</v>
      </c>
      <c r="I188" s="55">
        <f>H188</f>
        <v>795.69</v>
      </c>
      <c r="J188" s="60" t="s">
        <v>35</v>
      </c>
      <c r="K188" s="60" t="s">
        <v>35</v>
      </c>
      <c r="L188" s="55">
        <f>I188</f>
        <v>795.69</v>
      </c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4"/>
      <c r="AF188" s="103"/>
      <c r="AG188" s="103"/>
      <c r="AH188" s="106"/>
      <c r="AI188" s="106"/>
      <c r="AJ188" s="106"/>
      <c r="AK188" s="106"/>
      <c r="AL188" s="106"/>
      <c r="AM188" s="106"/>
      <c r="AN188" s="103"/>
      <c r="AO188" s="103"/>
      <c r="AP188" s="103"/>
      <c r="AQ188" s="103"/>
      <c r="AR188" s="103"/>
      <c r="AS188" s="103"/>
      <c r="AU188" s="30"/>
    </row>
    <row r="189" spans="1:47" ht="75" x14ac:dyDescent="0.25">
      <c r="A189" s="108">
        <v>47</v>
      </c>
      <c r="B189" s="115" t="s">
        <v>375</v>
      </c>
      <c r="C189" s="144">
        <v>0.4</v>
      </c>
      <c r="D189" s="60" t="s">
        <v>197</v>
      </c>
      <c r="E189" s="60" t="s">
        <v>33</v>
      </c>
      <c r="F189" s="60">
        <v>4.5060000000000002</v>
      </c>
      <c r="G189" s="54" t="s">
        <v>196</v>
      </c>
      <c r="H189" s="55">
        <v>1929.53</v>
      </c>
      <c r="I189" s="55">
        <f t="shared" ref="I189:I190" si="110">F189*H189</f>
        <v>8694.4621800000004</v>
      </c>
      <c r="J189" s="55" t="s">
        <v>198</v>
      </c>
      <c r="K189" s="56">
        <v>1.62</v>
      </c>
      <c r="L189" s="55">
        <f t="shared" ref="L189" si="111">I189*K189</f>
        <v>14085.028731600001</v>
      </c>
      <c r="M189" s="102" t="s">
        <v>202</v>
      </c>
      <c r="N189" s="102" t="s">
        <v>202</v>
      </c>
      <c r="O189" s="102" t="s">
        <v>202</v>
      </c>
      <c r="P189" s="102" t="s">
        <v>202</v>
      </c>
      <c r="Q189" s="102" t="s">
        <v>202</v>
      </c>
      <c r="R189" s="102" t="s">
        <v>202</v>
      </c>
      <c r="S189" s="102" t="s">
        <v>202</v>
      </c>
      <c r="T189" s="102" t="s">
        <v>202</v>
      </c>
      <c r="U189" s="102" t="s">
        <v>202</v>
      </c>
      <c r="V189" s="102" t="s">
        <v>202</v>
      </c>
      <c r="W189" s="102" t="s">
        <v>202</v>
      </c>
      <c r="X189" s="102" t="s">
        <v>202</v>
      </c>
      <c r="Y189" s="102" t="s">
        <v>202</v>
      </c>
      <c r="Z189" s="102" t="s">
        <v>202</v>
      </c>
      <c r="AA189" s="102" t="s">
        <v>202</v>
      </c>
      <c r="AB189" s="102" t="s">
        <v>202</v>
      </c>
      <c r="AC189" s="102" t="s">
        <v>202</v>
      </c>
      <c r="AD189" s="102" t="s">
        <v>202</v>
      </c>
      <c r="AE189" s="102">
        <f>(L192*1.2)+(SUM(L189:L191)*1.22)</f>
        <v>34845.204942924007</v>
      </c>
      <c r="AF189" s="102">
        <f>AE189</f>
        <v>34845.204942924007</v>
      </c>
      <c r="AG189" s="102">
        <f>SUM(AO189:AS192)</f>
        <v>42619.132703371128</v>
      </c>
      <c r="AH189" s="105">
        <v>1.081</v>
      </c>
      <c r="AI189" s="105">
        <v>1.0740000000000001</v>
      </c>
      <c r="AJ189" s="105">
        <v>1.0549999999999999</v>
      </c>
      <c r="AK189" s="105">
        <v>1.0409999999999999</v>
      </c>
      <c r="AL189" s="105">
        <v>1.0409999999999999</v>
      </c>
      <c r="AM189" s="105">
        <v>1.0409999999999999</v>
      </c>
      <c r="AN189" s="102">
        <v>0</v>
      </c>
      <c r="AO189" s="102">
        <f>L192*1.2*AH189*AI189</f>
        <v>1108.5495790319999</v>
      </c>
      <c r="AP189" s="102">
        <f>SUM(L189:L191)*1.22*AH189*AI189*AJ189</f>
        <v>41510.583124339129</v>
      </c>
      <c r="AQ189" s="102">
        <v>0</v>
      </c>
      <c r="AR189" s="102">
        <v>0</v>
      </c>
      <c r="AS189" s="102">
        <v>0</v>
      </c>
      <c r="AU189" s="30"/>
    </row>
    <row r="190" spans="1:47" ht="79.5" customHeight="1" x14ac:dyDescent="0.25">
      <c r="A190" s="108"/>
      <c r="B190" s="130"/>
      <c r="C190" s="145"/>
      <c r="D190" s="60" t="s">
        <v>39</v>
      </c>
      <c r="E190" s="60" t="s">
        <v>33</v>
      </c>
      <c r="F190" s="60">
        <v>4.5060000000000002</v>
      </c>
      <c r="G190" s="54" t="s">
        <v>40</v>
      </c>
      <c r="H190" s="55">
        <v>1262.83</v>
      </c>
      <c r="I190" s="55">
        <f t="shared" si="110"/>
        <v>5690.3119800000004</v>
      </c>
      <c r="J190" s="55" t="s">
        <v>185</v>
      </c>
      <c r="K190" s="56">
        <v>1.1100000000000001</v>
      </c>
      <c r="L190" s="55">
        <f>I190*K190</f>
        <v>6316.2462978000012</v>
      </c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6"/>
      <c r="AI190" s="106"/>
      <c r="AJ190" s="106"/>
      <c r="AK190" s="106"/>
      <c r="AL190" s="106"/>
      <c r="AM190" s="106"/>
      <c r="AN190" s="103"/>
      <c r="AO190" s="103"/>
      <c r="AP190" s="103"/>
      <c r="AQ190" s="103"/>
      <c r="AR190" s="103"/>
      <c r="AS190" s="103"/>
      <c r="AT190" s="30" t="s">
        <v>384</v>
      </c>
      <c r="AU190" s="30"/>
    </row>
    <row r="191" spans="1:47" ht="79.5" customHeight="1" x14ac:dyDescent="0.25">
      <c r="A191" s="108"/>
      <c r="B191" s="130"/>
      <c r="C191" s="145"/>
      <c r="D191" s="60" t="s">
        <v>372</v>
      </c>
      <c r="E191" s="60" t="s">
        <v>33</v>
      </c>
      <c r="F191" s="60">
        <v>4.5060000000000002</v>
      </c>
      <c r="G191" s="54" t="s">
        <v>373</v>
      </c>
      <c r="H191" s="55">
        <v>1502.12</v>
      </c>
      <c r="I191" s="55">
        <f>F191*H191</f>
        <v>6768.5527199999997</v>
      </c>
      <c r="J191" s="55" t="s">
        <v>186</v>
      </c>
      <c r="K191" s="56">
        <v>1.0900000000000001</v>
      </c>
      <c r="L191" s="55">
        <f t="shared" ref="L191" si="112">I191*K191</f>
        <v>7377.7224648000001</v>
      </c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6"/>
      <c r="AI191" s="106"/>
      <c r="AJ191" s="106"/>
      <c r="AK191" s="106"/>
      <c r="AL191" s="106"/>
      <c r="AM191" s="106"/>
      <c r="AN191" s="103"/>
      <c r="AO191" s="103"/>
      <c r="AP191" s="103"/>
      <c r="AQ191" s="103"/>
      <c r="AR191" s="103"/>
      <c r="AS191" s="103"/>
      <c r="AU191" s="30"/>
    </row>
    <row r="192" spans="1:47" ht="79.5" customHeight="1" x14ac:dyDescent="0.25">
      <c r="A192" s="108"/>
      <c r="B192" s="116"/>
      <c r="C192" s="146"/>
      <c r="D192" s="60" t="s">
        <v>20</v>
      </c>
      <c r="E192" s="60" t="s">
        <v>154</v>
      </c>
      <c r="F192" s="60">
        <v>1</v>
      </c>
      <c r="G192" s="54" t="s">
        <v>374</v>
      </c>
      <c r="H192" s="55">
        <v>795.69</v>
      </c>
      <c r="I192" s="55">
        <f>H192</f>
        <v>795.69</v>
      </c>
      <c r="J192" s="60" t="s">
        <v>35</v>
      </c>
      <c r="K192" s="60" t="s">
        <v>35</v>
      </c>
      <c r="L192" s="55">
        <f>I192</f>
        <v>795.69</v>
      </c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4"/>
      <c r="AF192" s="103"/>
      <c r="AG192" s="103"/>
      <c r="AH192" s="106"/>
      <c r="AI192" s="106"/>
      <c r="AJ192" s="106"/>
      <c r="AK192" s="106"/>
      <c r="AL192" s="106"/>
      <c r="AM192" s="106"/>
      <c r="AN192" s="103"/>
      <c r="AO192" s="103"/>
      <c r="AP192" s="103"/>
      <c r="AQ192" s="103"/>
      <c r="AR192" s="103"/>
      <c r="AS192" s="103"/>
      <c r="AU192" s="30"/>
    </row>
    <row r="193" spans="1:47" ht="60" x14ac:dyDescent="0.3">
      <c r="A193" s="108">
        <v>48</v>
      </c>
      <c r="B193" s="115" t="s">
        <v>380</v>
      </c>
      <c r="C193" s="124">
        <v>110</v>
      </c>
      <c r="D193" s="60" t="s">
        <v>354</v>
      </c>
      <c r="E193" s="60" t="s">
        <v>42</v>
      </c>
      <c r="F193" s="60">
        <v>63.825000000000003</v>
      </c>
      <c r="G193" s="54" t="s">
        <v>355</v>
      </c>
      <c r="H193" s="55">
        <v>258.72000000000003</v>
      </c>
      <c r="I193" s="55">
        <f t="shared" ref="I193:I196" si="113">F193*H193</f>
        <v>16512.804000000004</v>
      </c>
      <c r="J193" s="55" t="s">
        <v>198</v>
      </c>
      <c r="K193" s="56">
        <v>1.62</v>
      </c>
      <c r="L193" s="55">
        <f t="shared" ref="L193:L194" si="114">I193*K193</f>
        <v>26750.742480000008</v>
      </c>
      <c r="M193" s="102" t="s">
        <v>202</v>
      </c>
      <c r="N193" s="102" t="s">
        <v>202</v>
      </c>
      <c r="O193" s="102" t="s">
        <v>202</v>
      </c>
      <c r="P193" s="102" t="s">
        <v>202</v>
      </c>
      <c r="Q193" s="102" t="s">
        <v>202</v>
      </c>
      <c r="R193" s="102" t="s">
        <v>202</v>
      </c>
      <c r="S193" s="102" t="s">
        <v>202</v>
      </c>
      <c r="T193" s="102" t="s">
        <v>202</v>
      </c>
      <c r="U193" s="102" t="s">
        <v>202</v>
      </c>
      <c r="V193" s="102" t="s">
        <v>202</v>
      </c>
      <c r="W193" s="102" t="s">
        <v>202</v>
      </c>
      <c r="X193" s="102" t="s">
        <v>202</v>
      </c>
      <c r="Y193" s="102" t="s">
        <v>202</v>
      </c>
      <c r="Z193" s="102" t="s">
        <v>202</v>
      </c>
      <c r="AA193" s="102" t="s">
        <v>202</v>
      </c>
      <c r="AB193" s="102" t="s">
        <v>202</v>
      </c>
      <c r="AC193" s="102" t="s">
        <v>202</v>
      </c>
      <c r="AD193" s="102" t="s">
        <v>202</v>
      </c>
      <c r="AE193" s="102">
        <f>(L200*1.2)+(SUM(L193:L199)*1.22)</f>
        <v>125523.32100056003</v>
      </c>
      <c r="AF193" s="102">
        <f>AE193</f>
        <v>125523.32100056003</v>
      </c>
      <c r="AG193" s="102">
        <f>SUM(AN193:AS200)</f>
        <v>160251.49112912931</v>
      </c>
      <c r="AH193" s="105">
        <v>1.0780000000000001</v>
      </c>
      <c r="AI193" s="105">
        <v>1.081</v>
      </c>
      <c r="AJ193" s="105">
        <v>1.054</v>
      </c>
      <c r="AK193" s="105">
        <v>1.044</v>
      </c>
      <c r="AL193" s="105">
        <v>1.0429999999999999</v>
      </c>
      <c r="AM193" s="105">
        <v>1.0429999999999999</v>
      </c>
      <c r="AN193" s="102">
        <v>0</v>
      </c>
      <c r="AO193" s="102">
        <f>L200*1.2*AH193*AI193</f>
        <v>7029.0909667440001</v>
      </c>
      <c r="AP193" s="102">
        <v>0</v>
      </c>
      <c r="AQ193" s="102">
        <f>SUM(L193:L199)*1.22*AH193*AI193*AJ193*AK193</f>
        <v>153222.40016238531</v>
      </c>
      <c r="AR193" s="102">
        <v>0</v>
      </c>
      <c r="AS193" s="102">
        <v>0</v>
      </c>
    </row>
    <row r="194" spans="1:47" ht="83.25" customHeight="1" x14ac:dyDescent="0.3">
      <c r="A194" s="108"/>
      <c r="B194" s="130"/>
      <c r="C194" s="131"/>
      <c r="D194" s="60" t="s">
        <v>356</v>
      </c>
      <c r="E194" s="60" t="s">
        <v>42</v>
      </c>
      <c r="F194" s="60">
        <v>25.53</v>
      </c>
      <c r="G194" s="54" t="s">
        <v>357</v>
      </c>
      <c r="H194" s="55">
        <v>368.35</v>
      </c>
      <c r="I194" s="55">
        <f t="shared" si="113"/>
        <v>9403.9755000000005</v>
      </c>
      <c r="J194" s="55" t="s">
        <v>198</v>
      </c>
      <c r="K194" s="56">
        <v>1.62</v>
      </c>
      <c r="L194" s="55">
        <f t="shared" si="114"/>
        <v>15234.440310000002</v>
      </c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6"/>
      <c r="AI194" s="106"/>
      <c r="AJ194" s="106"/>
      <c r="AK194" s="106"/>
      <c r="AL194" s="106"/>
      <c r="AM194" s="106"/>
      <c r="AN194" s="103"/>
      <c r="AO194" s="103"/>
      <c r="AP194" s="103"/>
      <c r="AQ194" s="103"/>
      <c r="AR194" s="103"/>
      <c r="AS194" s="103"/>
    </row>
    <row r="195" spans="1:47" ht="67.5" customHeight="1" x14ac:dyDescent="0.3">
      <c r="A195" s="108"/>
      <c r="B195" s="130"/>
      <c r="C195" s="131"/>
      <c r="D195" s="60" t="s">
        <v>358</v>
      </c>
      <c r="E195" s="60" t="s">
        <v>33</v>
      </c>
      <c r="F195" s="60">
        <v>0.97699999999999998</v>
      </c>
      <c r="G195" s="54" t="s">
        <v>359</v>
      </c>
      <c r="H195" s="55">
        <v>8953.24</v>
      </c>
      <c r="I195" s="55">
        <f t="shared" si="113"/>
        <v>8747.3154799999993</v>
      </c>
      <c r="J195" s="55" t="s">
        <v>185</v>
      </c>
      <c r="K195" s="56">
        <v>1.1100000000000001</v>
      </c>
      <c r="L195" s="55">
        <f>I195*K195</f>
        <v>9709.5201828000008</v>
      </c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6"/>
      <c r="AI195" s="106"/>
      <c r="AJ195" s="106"/>
      <c r="AK195" s="106"/>
      <c r="AL195" s="106"/>
      <c r="AM195" s="106"/>
      <c r="AN195" s="103"/>
      <c r="AO195" s="103"/>
      <c r="AP195" s="103"/>
      <c r="AQ195" s="103"/>
      <c r="AR195" s="103"/>
      <c r="AS195" s="103"/>
    </row>
    <row r="196" spans="1:47" ht="83.25" customHeight="1" x14ac:dyDescent="0.3">
      <c r="A196" s="108"/>
      <c r="B196" s="130"/>
      <c r="C196" s="131"/>
      <c r="D196" s="60" t="s">
        <v>360</v>
      </c>
      <c r="E196" s="60" t="s">
        <v>33</v>
      </c>
      <c r="F196" s="60">
        <v>0.76</v>
      </c>
      <c r="G196" s="54" t="s">
        <v>357</v>
      </c>
      <c r="H196" s="55">
        <v>14562.48</v>
      </c>
      <c r="I196" s="55">
        <f t="shared" si="113"/>
        <v>11067.4848</v>
      </c>
      <c r="J196" s="55" t="s">
        <v>185</v>
      </c>
      <c r="K196" s="56">
        <v>1.1100000000000001</v>
      </c>
      <c r="L196" s="55">
        <f>I196*K196</f>
        <v>12284.908128000001</v>
      </c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6"/>
      <c r="AI196" s="106"/>
      <c r="AJ196" s="106"/>
      <c r="AK196" s="106"/>
      <c r="AL196" s="106"/>
      <c r="AM196" s="106"/>
      <c r="AN196" s="103"/>
      <c r="AO196" s="103"/>
      <c r="AP196" s="103"/>
      <c r="AQ196" s="103"/>
      <c r="AR196" s="103"/>
      <c r="AS196" s="103"/>
      <c r="AT196" s="30" t="s">
        <v>383</v>
      </c>
    </row>
    <row r="197" spans="1:47" ht="83.25" customHeight="1" x14ac:dyDescent="0.3">
      <c r="A197" s="108"/>
      <c r="B197" s="130"/>
      <c r="C197" s="131"/>
      <c r="D197" s="60" t="s">
        <v>269</v>
      </c>
      <c r="E197" s="60" t="s">
        <v>33</v>
      </c>
      <c r="F197" s="60">
        <v>1.736</v>
      </c>
      <c r="G197" s="54" t="s">
        <v>270</v>
      </c>
      <c r="H197" s="55">
        <v>1109.82</v>
      </c>
      <c r="I197" s="55">
        <f t="shared" ref="I197" si="115">H197*F197</f>
        <v>1926.64752</v>
      </c>
      <c r="J197" s="55" t="s">
        <v>192</v>
      </c>
      <c r="K197" s="56">
        <v>1.1000000000000001</v>
      </c>
      <c r="L197" s="55">
        <f t="shared" ref="L197" si="116">I197*K197</f>
        <v>2119.3122720000001</v>
      </c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6"/>
      <c r="AI197" s="106"/>
      <c r="AJ197" s="106"/>
      <c r="AK197" s="106"/>
      <c r="AL197" s="106"/>
      <c r="AM197" s="106"/>
      <c r="AN197" s="103"/>
      <c r="AO197" s="103"/>
      <c r="AP197" s="103"/>
      <c r="AQ197" s="103"/>
      <c r="AR197" s="103"/>
      <c r="AS197" s="103"/>
    </row>
    <row r="198" spans="1:47" ht="83.25" customHeight="1" x14ac:dyDescent="0.3">
      <c r="A198" s="108"/>
      <c r="B198" s="130"/>
      <c r="C198" s="131"/>
      <c r="D198" s="60" t="s">
        <v>361</v>
      </c>
      <c r="E198" s="60" t="s">
        <v>33</v>
      </c>
      <c r="F198" s="76">
        <v>0.76</v>
      </c>
      <c r="G198" s="54" t="s">
        <v>357</v>
      </c>
      <c r="H198" s="55">
        <v>15016.04</v>
      </c>
      <c r="I198" s="55">
        <f>F198*H198</f>
        <v>11412.190400000001</v>
      </c>
      <c r="J198" s="55" t="s">
        <v>343</v>
      </c>
      <c r="K198" s="56">
        <v>1.73</v>
      </c>
      <c r="L198" s="55">
        <f>I198*K198</f>
        <v>19743.089392000002</v>
      </c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6"/>
      <c r="AI198" s="106"/>
      <c r="AJ198" s="106"/>
      <c r="AK198" s="106"/>
      <c r="AL198" s="106"/>
      <c r="AM198" s="106"/>
      <c r="AN198" s="103"/>
      <c r="AO198" s="103"/>
      <c r="AP198" s="103"/>
      <c r="AQ198" s="103"/>
      <c r="AR198" s="103"/>
      <c r="AS198" s="103"/>
    </row>
    <row r="199" spans="1:47" ht="67.5" customHeight="1" x14ac:dyDescent="0.3">
      <c r="A199" s="108"/>
      <c r="B199" s="130"/>
      <c r="C199" s="131"/>
      <c r="D199" s="60" t="s">
        <v>362</v>
      </c>
      <c r="E199" s="60" t="s">
        <v>33</v>
      </c>
      <c r="F199" s="60">
        <v>0.97699999999999998</v>
      </c>
      <c r="G199" s="54" t="s">
        <v>363</v>
      </c>
      <c r="H199" s="55">
        <v>7159.92</v>
      </c>
      <c r="I199" s="55">
        <f>F199*H199</f>
        <v>6995.2418399999997</v>
      </c>
      <c r="J199" s="55" t="s">
        <v>343</v>
      </c>
      <c r="K199" s="56">
        <v>1.73</v>
      </c>
      <c r="L199" s="55">
        <f>I199*K199</f>
        <v>12101.768383199998</v>
      </c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6"/>
      <c r="AI199" s="106"/>
      <c r="AJ199" s="106"/>
      <c r="AK199" s="106"/>
      <c r="AL199" s="106"/>
      <c r="AM199" s="106"/>
      <c r="AN199" s="103"/>
      <c r="AO199" s="103"/>
      <c r="AP199" s="103"/>
      <c r="AQ199" s="103"/>
      <c r="AR199" s="103"/>
      <c r="AS199" s="103"/>
    </row>
    <row r="200" spans="1:47" ht="44.25" customHeight="1" x14ac:dyDescent="0.3">
      <c r="A200" s="108"/>
      <c r="B200" s="116"/>
      <c r="C200" s="125"/>
      <c r="D200" s="60" t="s">
        <v>364</v>
      </c>
      <c r="E200" s="60" t="s">
        <v>154</v>
      </c>
      <c r="F200" s="60">
        <v>1</v>
      </c>
      <c r="G200" s="54" t="s">
        <v>365</v>
      </c>
      <c r="H200" s="55">
        <v>5026.59</v>
      </c>
      <c r="I200" s="55">
        <f>H200</f>
        <v>5026.59</v>
      </c>
      <c r="J200" s="60" t="s">
        <v>35</v>
      </c>
      <c r="K200" s="60" t="s">
        <v>35</v>
      </c>
      <c r="L200" s="55">
        <f>I200</f>
        <v>5026.59</v>
      </c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7"/>
      <c r="AI200" s="107"/>
      <c r="AJ200" s="107"/>
      <c r="AK200" s="107"/>
      <c r="AL200" s="107"/>
      <c r="AM200" s="107"/>
      <c r="AN200" s="104"/>
      <c r="AO200" s="104"/>
      <c r="AP200" s="104"/>
      <c r="AQ200" s="104"/>
      <c r="AR200" s="104"/>
      <c r="AS200" s="104"/>
    </row>
    <row r="201" spans="1:47" ht="67.5" customHeight="1" x14ac:dyDescent="0.3">
      <c r="A201" s="108">
        <v>49</v>
      </c>
      <c r="B201" s="115" t="s">
        <v>381</v>
      </c>
      <c r="C201" s="144">
        <v>6</v>
      </c>
      <c r="D201" s="60" t="s">
        <v>271</v>
      </c>
      <c r="E201" s="60" t="s">
        <v>33</v>
      </c>
      <c r="F201" s="60">
        <v>2.36</v>
      </c>
      <c r="G201" s="54" t="s">
        <v>272</v>
      </c>
      <c r="H201" s="55">
        <v>3451.82</v>
      </c>
      <c r="I201" s="55">
        <f>F201*H201</f>
        <v>8146.2951999999996</v>
      </c>
      <c r="J201" s="60" t="s">
        <v>189</v>
      </c>
      <c r="K201" s="56">
        <v>1.59</v>
      </c>
      <c r="L201" s="55">
        <f t="shared" ref="L201" si="117">I201*K201</f>
        <v>12952.609367999999</v>
      </c>
      <c r="M201" s="103" t="s">
        <v>202</v>
      </c>
      <c r="N201" s="103" t="s">
        <v>202</v>
      </c>
      <c r="O201" s="103" t="s">
        <v>202</v>
      </c>
      <c r="P201" s="103" t="s">
        <v>202</v>
      </c>
      <c r="Q201" s="103" t="s">
        <v>202</v>
      </c>
      <c r="R201" s="103" t="s">
        <v>202</v>
      </c>
      <c r="S201" s="103" t="s">
        <v>202</v>
      </c>
      <c r="T201" s="103" t="s">
        <v>202</v>
      </c>
      <c r="U201" s="103" t="s">
        <v>202</v>
      </c>
      <c r="V201" s="103" t="s">
        <v>202</v>
      </c>
      <c r="W201" s="103" t="s">
        <v>202</v>
      </c>
      <c r="X201" s="103" t="s">
        <v>202</v>
      </c>
      <c r="Y201" s="103" t="s">
        <v>202</v>
      </c>
      <c r="Z201" s="103" t="s">
        <v>202</v>
      </c>
      <c r="AA201" s="103" t="s">
        <v>202</v>
      </c>
      <c r="AB201" s="103" t="s">
        <v>202</v>
      </c>
      <c r="AC201" s="103" t="s">
        <v>202</v>
      </c>
      <c r="AD201" s="103" t="s">
        <v>202</v>
      </c>
      <c r="AE201" s="103">
        <f>(L205*AI201*AH201)+(SUM(L201:L204)*1.22)</f>
        <v>28448.338133232002</v>
      </c>
      <c r="AF201" s="103">
        <f>AE201</f>
        <v>28448.338133232002</v>
      </c>
      <c r="AG201" s="103">
        <f>SUM(AN201:AS205)</f>
        <v>34729.897763763598</v>
      </c>
      <c r="AH201" s="106">
        <v>1.0780000000000001</v>
      </c>
      <c r="AI201" s="106">
        <v>1.081</v>
      </c>
      <c r="AJ201" s="106">
        <v>1.054</v>
      </c>
      <c r="AK201" s="106">
        <v>1.044</v>
      </c>
      <c r="AL201" s="106">
        <v>1.0429999999999999</v>
      </c>
      <c r="AM201" s="106">
        <v>1.0429999999999999</v>
      </c>
      <c r="AN201" s="103">
        <v>0</v>
      </c>
      <c r="AO201" s="103">
        <f>L205*AI201*AH201</f>
        <v>927.23187942000004</v>
      </c>
      <c r="AP201" s="103">
        <f>SUM(L201:L204)*1.22*AH201*AI201*AJ201</f>
        <v>33802.665884343602</v>
      </c>
      <c r="AQ201" s="103">
        <v>0</v>
      </c>
      <c r="AR201" s="103">
        <v>0</v>
      </c>
      <c r="AS201" s="103">
        <v>0</v>
      </c>
    </row>
    <row r="202" spans="1:47" ht="45" x14ac:dyDescent="0.3">
      <c r="A202" s="108"/>
      <c r="B202" s="130"/>
      <c r="C202" s="145"/>
      <c r="D202" s="60" t="s">
        <v>41</v>
      </c>
      <c r="E202" s="60" t="s">
        <v>42</v>
      </c>
      <c r="F202" s="60">
        <v>55.125</v>
      </c>
      <c r="G202" s="54" t="s">
        <v>349</v>
      </c>
      <c r="H202" s="55">
        <v>24.86</v>
      </c>
      <c r="I202" s="55">
        <f>F202*H202</f>
        <v>1370.4075</v>
      </c>
      <c r="J202" s="55" t="s">
        <v>185</v>
      </c>
      <c r="K202" s="56">
        <v>1.1100000000000001</v>
      </c>
      <c r="L202" s="55">
        <f>I202*K202</f>
        <v>1521.1523250000002</v>
      </c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6"/>
      <c r="AI202" s="106"/>
      <c r="AJ202" s="106"/>
      <c r="AK202" s="106"/>
      <c r="AL202" s="106"/>
      <c r="AM202" s="106"/>
      <c r="AN202" s="103"/>
      <c r="AO202" s="103"/>
      <c r="AP202" s="103"/>
      <c r="AQ202" s="103"/>
      <c r="AR202" s="103"/>
      <c r="AS202" s="103"/>
    </row>
    <row r="203" spans="1:47" ht="60" x14ac:dyDescent="0.3">
      <c r="A203" s="108"/>
      <c r="B203" s="130"/>
      <c r="C203" s="145"/>
      <c r="D203" s="60" t="s">
        <v>232</v>
      </c>
      <c r="E203" s="60" t="s">
        <v>33</v>
      </c>
      <c r="F203" s="60">
        <v>1.208</v>
      </c>
      <c r="G203" s="54" t="s">
        <v>376</v>
      </c>
      <c r="H203" s="55">
        <v>1599.54</v>
      </c>
      <c r="I203" s="55">
        <f>F203*H203</f>
        <v>1932.2443199999998</v>
      </c>
      <c r="J203" s="55" t="s">
        <v>186</v>
      </c>
      <c r="K203" s="56">
        <v>1.0900000000000001</v>
      </c>
      <c r="L203" s="55">
        <f>I203*K203</f>
        <v>2106.1463088</v>
      </c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6"/>
      <c r="AI203" s="106"/>
      <c r="AJ203" s="106"/>
      <c r="AK203" s="106"/>
      <c r="AL203" s="106"/>
      <c r="AM203" s="106"/>
      <c r="AN203" s="103"/>
      <c r="AO203" s="103"/>
      <c r="AP203" s="103"/>
      <c r="AQ203" s="103"/>
      <c r="AR203" s="103"/>
      <c r="AS203" s="103"/>
      <c r="AT203" s="30" t="s">
        <v>386</v>
      </c>
    </row>
    <row r="204" spans="1:47" ht="60" x14ac:dyDescent="0.3">
      <c r="A204" s="108"/>
      <c r="B204" s="130"/>
      <c r="C204" s="145"/>
      <c r="D204" s="60" t="s">
        <v>377</v>
      </c>
      <c r="E204" s="60" t="s">
        <v>33</v>
      </c>
      <c r="F204" s="60">
        <v>1.208</v>
      </c>
      <c r="G204" s="54" t="s">
        <v>378</v>
      </c>
      <c r="H204" s="55">
        <v>3054.93</v>
      </c>
      <c r="I204" s="55">
        <f>F204*H204</f>
        <v>3690.3554399999998</v>
      </c>
      <c r="J204" s="55" t="s">
        <v>198</v>
      </c>
      <c r="K204" s="56">
        <v>1.62</v>
      </c>
      <c r="L204" s="55">
        <f>I204*K204</f>
        <v>5978.3758127999999</v>
      </c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6"/>
      <c r="AI204" s="106"/>
      <c r="AJ204" s="106"/>
      <c r="AK204" s="106"/>
      <c r="AL204" s="106"/>
      <c r="AM204" s="106"/>
      <c r="AN204" s="103"/>
      <c r="AO204" s="103"/>
      <c r="AP204" s="103"/>
      <c r="AQ204" s="103"/>
      <c r="AR204" s="103"/>
      <c r="AS204" s="103"/>
    </row>
    <row r="205" spans="1:47" ht="83.25" customHeight="1" x14ac:dyDescent="0.3">
      <c r="A205" s="108"/>
      <c r="B205" s="116"/>
      <c r="C205" s="146"/>
      <c r="D205" s="60" t="s">
        <v>115</v>
      </c>
      <c r="E205" s="60" t="s">
        <v>154</v>
      </c>
      <c r="F205" s="60">
        <v>1</v>
      </c>
      <c r="G205" s="54" t="s">
        <v>379</v>
      </c>
      <c r="H205" s="55">
        <v>795.69</v>
      </c>
      <c r="I205" s="55">
        <f>H205</f>
        <v>795.69</v>
      </c>
      <c r="J205" s="60" t="s">
        <v>35</v>
      </c>
      <c r="K205" s="60" t="s">
        <v>35</v>
      </c>
      <c r="L205" s="55">
        <f>I205</f>
        <v>795.69</v>
      </c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6"/>
      <c r="AI205" s="106"/>
      <c r="AJ205" s="106"/>
      <c r="AK205" s="106"/>
      <c r="AL205" s="106"/>
      <c r="AM205" s="106"/>
      <c r="AN205" s="103"/>
      <c r="AO205" s="103"/>
      <c r="AP205" s="103"/>
      <c r="AQ205" s="103"/>
      <c r="AR205" s="103"/>
      <c r="AS205" s="103"/>
    </row>
    <row r="206" spans="1:47" ht="61.5" customHeight="1" x14ac:dyDescent="0.25">
      <c r="A206" s="108">
        <v>50</v>
      </c>
      <c r="B206" s="115" t="s">
        <v>331</v>
      </c>
      <c r="C206" s="124">
        <v>10</v>
      </c>
      <c r="D206" s="60" t="s">
        <v>117</v>
      </c>
      <c r="E206" s="60" t="s">
        <v>36</v>
      </c>
      <c r="F206" s="60">
        <v>2</v>
      </c>
      <c r="G206" s="61" t="s">
        <v>145</v>
      </c>
      <c r="H206" s="55">
        <v>2246.6999999999998</v>
      </c>
      <c r="I206" s="55">
        <f t="shared" si="103"/>
        <v>4493.3999999999996</v>
      </c>
      <c r="J206" s="55" t="s">
        <v>158</v>
      </c>
      <c r="K206" s="56">
        <v>1.44</v>
      </c>
      <c r="L206" s="55">
        <f t="shared" ref="L206" si="118">I206*K206</f>
        <v>6470.4959999999992</v>
      </c>
      <c r="M206" s="102">
        <v>24592.812569000002</v>
      </c>
      <c r="N206" s="102">
        <v>4918.5625138000005</v>
      </c>
      <c r="O206" s="102">
        <v>29511.375082800001</v>
      </c>
      <c r="P206" s="102">
        <v>29511.375082800001</v>
      </c>
      <c r="Q206" s="102">
        <v>34708.269212130916</v>
      </c>
      <c r="R206" s="105">
        <v>1.091</v>
      </c>
      <c r="S206" s="105">
        <v>1.0780000000000001</v>
      </c>
      <c r="T206" s="105">
        <v>1.0529999999999999</v>
      </c>
      <c r="U206" s="105">
        <v>1.044</v>
      </c>
      <c r="V206" s="105">
        <v>1.044</v>
      </c>
      <c r="W206" s="105">
        <v>1.044</v>
      </c>
      <c r="X206" s="102">
        <v>0</v>
      </c>
      <c r="Y206" s="102">
        <v>0</v>
      </c>
      <c r="Z206" s="102">
        <f>O206*R206*S206</f>
        <v>34708.269212130916</v>
      </c>
      <c r="AA206" s="102">
        <v>0</v>
      </c>
      <c r="AB206" s="102">
        <v>0</v>
      </c>
      <c r="AC206" s="102">
        <v>0</v>
      </c>
      <c r="AD206" s="102">
        <v>0</v>
      </c>
      <c r="AE206" s="102">
        <f>((L212+L207+L210)*1.2)+((L206+L208+L209+L211)*1.22)</f>
        <v>177848.61493374</v>
      </c>
      <c r="AF206" s="102">
        <f>AE206</f>
        <v>177848.61493374</v>
      </c>
      <c r="AG206" s="102">
        <f>SUM(AN206:AS212)</f>
        <v>214669.99737998113</v>
      </c>
      <c r="AH206" s="105">
        <v>1.081</v>
      </c>
      <c r="AI206" s="105">
        <v>1.0740000000000001</v>
      </c>
      <c r="AJ206" s="105">
        <v>1.0549999999999999</v>
      </c>
      <c r="AK206" s="105">
        <v>1.0409999999999999</v>
      </c>
      <c r="AL206" s="105">
        <v>1.0409999999999999</v>
      </c>
      <c r="AM206" s="105">
        <v>1.0409999999999999</v>
      </c>
      <c r="AN206" s="102">
        <v>0</v>
      </c>
      <c r="AO206" s="102">
        <f>(L212+L207+L210)*1.2*AH206*AI206</f>
        <v>123138.62196257433</v>
      </c>
      <c r="AP206" s="102">
        <f>(L206+L208+L209+L211)*1.22*AH206*AI206*AJ206*AK206</f>
        <v>91531.375417406802</v>
      </c>
      <c r="AQ206" s="102">
        <v>0</v>
      </c>
      <c r="AR206" s="102">
        <v>0</v>
      </c>
      <c r="AS206" s="102">
        <v>0</v>
      </c>
      <c r="AU206" s="30"/>
    </row>
    <row r="207" spans="1:47" ht="90.75" customHeight="1" x14ac:dyDescent="0.25">
      <c r="A207" s="108"/>
      <c r="B207" s="130"/>
      <c r="C207" s="131"/>
      <c r="D207" s="60" t="s">
        <v>280</v>
      </c>
      <c r="E207" s="60" t="s">
        <v>33</v>
      </c>
      <c r="F207" s="60">
        <v>1.58</v>
      </c>
      <c r="G207" s="54" t="s">
        <v>281</v>
      </c>
      <c r="H207" s="55">
        <v>3296.01</v>
      </c>
      <c r="I207" s="55">
        <f t="shared" ref="I207:I208" si="119">H207*F207</f>
        <v>5207.6958000000004</v>
      </c>
      <c r="J207" s="60" t="s">
        <v>189</v>
      </c>
      <c r="K207" s="56">
        <v>1.59</v>
      </c>
      <c r="L207" s="55">
        <f t="shared" ref="L207:L208" si="120">I207*K207</f>
        <v>8280.2363220000007</v>
      </c>
      <c r="M207" s="103"/>
      <c r="N207" s="103"/>
      <c r="O207" s="103"/>
      <c r="P207" s="103"/>
      <c r="Q207" s="103"/>
      <c r="R207" s="106"/>
      <c r="S207" s="106"/>
      <c r="T207" s="106"/>
      <c r="U207" s="106"/>
      <c r="V207" s="106"/>
      <c r="W207" s="106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6"/>
      <c r="AI207" s="106"/>
      <c r="AJ207" s="106"/>
      <c r="AK207" s="106"/>
      <c r="AL207" s="106"/>
      <c r="AM207" s="106"/>
      <c r="AN207" s="103"/>
      <c r="AO207" s="103"/>
      <c r="AP207" s="103"/>
      <c r="AQ207" s="103"/>
      <c r="AR207" s="103"/>
      <c r="AS207" s="103"/>
      <c r="AU207" s="30"/>
    </row>
    <row r="208" spans="1:47" ht="90.75" customHeight="1" x14ac:dyDescent="0.25">
      <c r="A208" s="108"/>
      <c r="B208" s="130"/>
      <c r="C208" s="131"/>
      <c r="D208" s="60" t="s">
        <v>280</v>
      </c>
      <c r="E208" s="60" t="s">
        <v>33</v>
      </c>
      <c r="F208" s="60">
        <v>2.33</v>
      </c>
      <c r="G208" s="54" t="s">
        <v>281</v>
      </c>
      <c r="H208" s="55">
        <v>3296.01</v>
      </c>
      <c r="I208" s="55">
        <f t="shared" si="119"/>
        <v>7679.703300000001</v>
      </c>
      <c r="J208" s="60" t="s">
        <v>189</v>
      </c>
      <c r="K208" s="56">
        <v>1.59</v>
      </c>
      <c r="L208" s="55">
        <f t="shared" si="120"/>
        <v>12210.728247000003</v>
      </c>
      <c r="M208" s="103"/>
      <c r="N208" s="103"/>
      <c r="O208" s="103"/>
      <c r="P208" s="103"/>
      <c r="Q208" s="103"/>
      <c r="R208" s="106"/>
      <c r="S208" s="106"/>
      <c r="T208" s="106"/>
      <c r="U208" s="106"/>
      <c r="V208" s="106"/>
      <c r="W208" s="106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6"/>
      <c r="AI208" s="106"/>
      <c r="AJ208" s="106"/>
      <c r="AK208" s="106"/>
      <c r="AL208" s="106"/>
      <c r="AM208" s="106"/>
      <c r="AN208" s="103"/>
      <c r="AO208" s="103"/>
      <c r="AP208" s="103"/>
      <c r="AQ208" s="103"/>
      <c r="AR208" s="103"/>
      <c r="AS208" s="103"/>
      <c r="AU208" s="30"/>
    </row>
    <row r="209" spans="1:47" ht="90.75" customHeight="1" x14ac:dyDescent="0.25">
      <c r="A209" s="108"/>
      <c r="B209" s="130"/>
      <c r="C209" s="131"/>
      <c r="D209" s="60" t="s">
        <v>327</v>
      </c>
      <c r="E209" s="60" t="s">
        <v>298</v>
      </c>
      <c r="F209" s="60">
        <v>2</v>
      </c>
      <c r="G209" s="54" t="s">
        <v>328</v>
      </c>
      <c r="H209" s="55">
        <v>271.56</v>
      </c>
      <c r="I209" s="55">
        <f>H209*F209</f>
        <v>543.12</v>
      </c>
      <c r="J209" s="55" t="s">
        <v>301</v>
      </c>
      <c r="K209" s="56">
        <v>1.63</v>
      </c>
      <c r="L209" s="55">
        <f>I209*K209</f>
        <v>885.28559999999993</v>
      </c>
      <c r="M209" s="103"/>
      <c r="N209" s="103"/>
      <c r="O209" s="103"/>
      <c r="P209" s="103"/>
      <c r="Q209" s="103"/>
      <c r="R209" s="106"/>
      <c r="S209" s="106"/>
      <c r="T209" s="106"/>
      <c r="U209" s="106"/>
      <c r="V209" s="106"/>
      <c r="W209" s="106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6"/>
      <c r="AI209" s="106"/>
      <c r="AJ209" s="106"/>
      <c r="AK209" s="106"/>
      <c r="AL209" s="106"/>
      <c r="AM209" s="106"/>
      <c r="AN209" s="103"/>
      <c r="AO209" s="103"/>
      <c r="AP209" s="103"/>
      <c r="AQ209" s="103"/>
      <c r="AR209" s="103"/>
      <c r="AS209" s="103"/>
      <c r="AU209" s="30"/>
    </row>
    <row r="210" spans="1:47" ht="30" customHeight="1" x14ac:dyDescent="0.25">
      <c r="A210" s="108"/>
      <c r="B210" s="130"/>
      <c r="C210" s="131"/>
      <c r="D210" s="60" t="s">
        <v>324</v>
      </c>
      <c r="E210" s="60" t="s">
        <v>325</v>
      </c>
      <c r="F210" s="60">
        <v>2125.8000000000002</v>
      </c>
      <c r="G210" s="54" t="s">
        <v>326</v>
      </c>
      <c r="H210" s="55">
        <v>23.02</v>
      </c>
      <c r="I210" s="55">
        <f t="shared" ref="I210" si="121">F210*H210</f>
        <v>48935.916000000005</v>
      </c>
      <c r="J210" s="55" t="s">
        <v>166</v>
      </c>
      <c r="K210" s="56">
        <v>1.55</v>
      </c>
      <c r="L210" s="55">
        <f>I210*K210</f>
        <v>75850.669800000003</v>
      </c>
      <c r="M210" s="103"/>
      <c r="N210" s="103"/>
      <c r="O210" s="103"/>
      <c r="P210" s="103"/>
      <c r="Q210" s="103"/>
      <c r="R210" s="106"/>
      <c r="S210" s="106"/>
      <c r="T210" s="106"/>
      <c r="U210" s="106"/>
      <c r="V210" s="106"/>
      <c r="W210" s="106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6"/>
      <c r="AI210" s="106"/>
      <c r="AJ210" s="106"/>
      <c r="AK210" s="106"/>
      <c r="AL210" s="106"/>
      <c r="AM210" s="106"/>
      <c r="AN210" s="103"/>
      <c r="AO210" s="103"/>
      <c r="AP210" s="103"/>
      <c r="AQ210" s="103"/>
      <c r="AR210" s="103"/>
      <c r="AS210" s="103"/>
      <c r="AU210" s="30"/>
    </row>
    <row r="211" spans="1:47" ht="30" customHeight="1" x14ac:dyDescent="0.25">
      <c r="A211" s="108"/>
      <c r="B211" s="130"/>
      <c r="C211" s="131"/>
      <c r="D211" s="60" t="s">
        <v>324</v>
      </c>
      <c r="E211" s="60" t="s">
        <v>325</v>
      </c>
      <c r="F211" s="60">
        <v>1100.7</v>
      </c>
      <c r="G211" s="54" t="s">
        <v>326</v>
      </c>
      <c r="H211" s="55">
        <v>23.02</v>
      </c>
      <c r="I211" s="55">
        <f t="shared" ref="I211:I212" si="122">F211*H211</f>
        <v>25338.114000000001</v>
      </c>
      <c r="J211" s="55" t="s">
        <v>166</v>
      </c>
      <c r="K211" s="56">
        <v>1.55</v>
      </c>
      <c r="L211" s="55">
        <f>I211*K211</f>
        <v>39274.076700000005</v>
      </c>
      <c r="M211" s="103"/>
      <c r="N211" s="103"/>
      <c r="O211" s="103"/>
      <c r="P211" s="103"/>
      <c r="Q211" s="103"/>
      <c r="R211" s="106"/>
      <c r="S211" s="106"/>
      <c r="T211" s="106"/>
      <c r="U211" s="106"/>
      <c r="V211" s="106"/>
      <c r="W211" s="106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6"/>
      <c r="AI211" s="106"/>
      <c r="AJ211" s="106"/>
      <c r="AK211" s="106"/>
      <c r="AL211" s="106"/>
      <c r="AM211" s="106"/>
      <c r="AN211" s="103"/>
      <c r="AO211" s="103"/>
      <c r="AP211" s="103"/>
      <c r="AQ211" s="103"/>
      <c r="AR211" s="103"/>
      <c r="AS211" s="103"/>
      <c r="AU211" s="30"/>
    </row>
    <row r="212" spans="1:47" ht="44.25" customHeight="1" x14ac:dyDescent="0.25">
      <c r="A212" s="108"/>
      <c r="B212" s="116"/>
      <c r="C212" s="125"/>
      <c r="D212" s="60" t="s">
        <v>329</v>
      </c>
      <c r="E212" s="60" t="s">
        <v>38</v>
      </c>
      <c r="F212" s="60">
        <v>1</v>
      </c>
      <c r="G212" s="54" t="s">
        <v>330</v>
      </c>
      <c r="H212" s="55">
        <v>4255.01</v>
      </c>
      <c r="I212" s="55">
        <f t="shared" si="122"/>
        <v>4255.01</v>
      </c>
      <c r="J212" s="55" t="s">
        <v>35</v>
      </c>
      <c r="K212" s="55" t="s">
        <v>35</v>
      </c>
      <c r="L212" s="55">
        <f>I212</f>
        <v>4255.01</v>
      </c>
      <c r="M212" s="104"/>
      <c r="N212" s="104"/>
      <c r="O212" s="104"/>
      <c r="P212" s="104"/>
      <c r="Q212" s="104"/>
      <c r="R212" s="107"/>
      <c r="S212" s="107"/>
      <c r="T212" s="107"/>
      <c r="U212" s="107"/>
      <c r="V212" s="107"/>
      <c r="W212" s="107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7"/>
      <c r="AI212" s="107"/>
      <c r="AJ212" s="107"/>
      <c r="AK212" s="107"/>
      <c r="AL212" s="107"/>
      <c r="AM212" s="107"/>
      <c r="AN212" s="104"/>
      <c r="AO212" s="104"/>
      <c r="AP212" s="104"/>
      <c r="AQ212" s="104"/>
      <c r="AR212" s="104"/>
      <c r="AS212" s="104"/>
      <c r="AU212" s="30"/>
    </row>
    <row r="213" spans="1:47" ht="20.25" customHeight="1" x14ac:dyDescent="0.3">
      <c r="A213" s="137"/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9"/>
      <c r="M213" s="51">
        <f>SUM(M9:M212)</f>
        <v>2812244.6623617997</v>
      </c>
      <c r="N213" s="51">
        <f>SUM(N9:N212)</f>
        <v>562448.93247235985</v>
      </c>
      <c r="O213" s="51">
        <f>SUM(O9:O212)</f>
        <v>3374693.5948341605</v>
      </c>
      <c r="P213" s="51">
        <f>SUM(P9:P212)</f>
        <v>3374693.5948341605</v>
      </c>
      <c r="Q213" s="51">
        <f>SUM(Q9:Q212)</f>
        <v>4106287.0932973763</v>
      </c>
      <c r="R213" s="51"/>
      <c r="S213" s="51"/>
      <c r="T213" s="51"/>
      <c r="U213" s="51"/>
      <c r="V213" s="51"/>
      <c r="W213" s="51"/>
      <c r="X213" s="51">
        <f t="shared" ref="X213:AG213" si="123">SUM(X9:X212)</f>
        <v>12765.036</v>
      </c>
      <c r="Y213" s="51">
        <f t="shared" si="123"/>
        <v>770108.78961935989</v>
      </c>
      <c r="Z213" s="51">
        <f t="shared" si="123"/>
        <v>419829.85319961025</v>
      </c>
      <c r="AA213" s="51">
        <f t="shared" si="123"/>
        <v>992171.70845828415</v>
      </c>
      <c r="AB213" s="51">
        <f t="shared" si="123"/>
        <v>926393.50261415751</v>
      </c>
      <c r="AC213" s="51">
        <f t="shared" si="123"/>
        <v>517673.83131437603</v>
      </c>
      <c r="AD213" s="51">
        <f t="shared" si="123"/>
        <v>467344.37209158833</v>
      </c>
      <c r="AE213" s="51">
        <f t="shared" si="123"/>
        <v>3748733.0620878981</v>
      </c>
      <c r="AF213" s="51">
        <f t="shared" si="123"/>
        <v>3748733.0620878981</v>
      </c>
      <c r="AG213" s="51">
        <f t="shared" si="123"/>
        <v>4565280.550315409</v>
      </c>
      <c r="AH213" s="51"/>
      <c r="AI213" s="51"/>
      <c r="AJ213" s="51"/>
      <c r="AK213" s="51"/>
      <c r="AL213" s="51"/>
      <c r="AM213" s="51"/>
      <c r="AN213" s="51">
        <f t="shared" ref="AN213:AS213" si="124">SUM(AN9:AN212)</f>
        <v>850263.06574915</v>
      </c>
      <c r="AO213" s="51">
        <f t="shared" si="124"/>
        <v>696189.48830275901</v>
      </c>
      <c r="AP213" s="51">
        <f t="shared" si="124"/>
        <v>1126812.3124324351</v>
      </c>
      <c r="AQ213" s="51">
        <f t="shared" si="124"/>
        <v>886136.46574428736</v>
      </c>
      <c r="AR213" s="51">
        <f t="shared" si="124"/>
        <v>520616.05756223272</v>
      </c>
      <c r="AS213" s="51">
        <f t="shared" si="124"/>
        <v>485263.16052454483</v>
      </c>
      <c r="AT213" s="31"/>
      <c r="AU213" s="30"/>
    </row>
    <row r="214" spans="1:47" ht="80.25" customHeight="1" x14ac:dyDescent="0.3">
      <c r="B214" s="42"/>
      <c r="M214" s="30">
        <v>2812244.6623617997</v>
      </c>
      <c r="N214" s="43"/>
      <c r="O214" s="44"/>
      <c r="P214" s="44"/>
      <c r="Q214" s="44"/>
      <c r="R214" s="44"/>
      <c r="S214" s="44"/>
      <c r="T214" s="44"/>
      <c r="U214" s="44"/>
      <c r="V214" s="44"/>
      <c r="W214" s="44"/>
      <c r="AB214" s="45"/>
      <c r="AC214" s="45"/>
      <c r="AD214" s="46"/>
      <c r="AE214" s="44"/>
      <c r="AF214" s="44"/>
      <c r="AG214" s="44"/>
      <c r="AH214" s="44"/>
      <c r="AI214" s="44"/>
      <c r="AJ214" s="44"/>
      <c r="AK214" s="44"/>
      <c r="AL214" s="44"/>
      <c r="AM214" s="44"/>
      <c r="AN214" s="45"/>
      <c r="AO214" s="45"/>
      <c r="AP214" s="45"/>
      <c r="AQ214" s="46"/>
      <c r="AT214" s="31"/>
      <c r="AU214" s="30"/>
    </row>
    <row r="215" spans="1:47" ht="84" customHeight="1" x14ac:dyDescent="0.3">
      <c r="M215" s="30" t="b">
        <f>M214=M213</f>
        <v>1</v>
      </c>
      <c r="X215" s="30"/>
      <c r="Y215" s="30"/>
      <c r="Z215" s="30"/>
      <c r="AA215" s="30"/>
      <c r="AB215" s="30"/>
      <c r="AC215" s="30"/>
      <c r="AD215" s="30"/>
      <c r="AN215" s="30"/>
      <c r="AO215" s="30"/>
      <c r="AP215" s="30"/>
      <c r="AQ215" s="30"/>
      <c r="AR215" s="30"/>
      <c r="AS215" s="30"/>
    </row>
  </sheetData>
  <mergeCells count="1328">
    <mergeCell ref="AM189:AM192"/>
    <mergeCell ref="AN189:AN192"/>
    <mergeCell ref="AO189:AO192"/>
    <mergeCell ref="AP189:AP192"/>
    <mergeCell ref="AQ189:AQ192"/>
    <mergeCell ref="AR189:AR192"/>
    <mergeCell ref="AS189:AS192"/>
    <mergeCell ref="AJ185:AJ188"/>
    <mergeCell ref="AK185:AK188"/>
    <mergeCell ref="AL185:AL188"/>
    <mergeCell ref="AM185:AM188"/>
    <mergeCell ref="AN185:AN188"/>
    <mergeCell ref="AO185:AO188"/>
    <mergeCell ref="AP185:AP188"/>
    <mergeCell ref="AQ185:AQ188"/>
    <mergeCell ref="AR185:AR188"/>
    <mergeCell ref="AS185:AS188"/>
    <mergeCell ref="Z185:Z188"/>
    <mergeCell ref="AA185:AA188"/>
    <mergeCell ref="AB185:AB188"/>
    <mergeCell ref="AC185:AC188"/>
    <mergeCell ref="AD185:AD188"/>
    <mergeCell ref="A189:A192"/>
    <mergeCell ref="B189:B192"/>
    <mergeCell ref="C189:C192"/>
    <mergeCell ref="M189:M192"/>
    <mergeCell ref="N189:N192"/>
    <mergeCell ref="O189:O192"/>
    <mergeCell ref="P189:P192"/>
    <mergeCell ref="Q189:Q192"/>
    <mergeCell ref="R189:R192"/>
    <mergeCell ref="S189:S192"/>
    <mergeCell ref="T189:T192"/>
    <mergeCell ref="U189:U192"/>
    <mergeCell ref="V189:V192"/>
    <mergeCell ref="W189:W192"/>
    <mergeCell ref="X189:X192"/>
    <mergeCell ref="Y189:Y192"/>
    <mergeCell ref="Z189:Z192"/>
    <mergeCell ref="AD179:AD184"/>
    <mergeCell ref="AE179:AE184"/>
    <mergeCell ref="AF179:AF184"/>
    <mergeCell ref="AG179:AG184"/>
    <mergeCell ref="AH179:AH184"/>
    <mergeCell ref="AA189:AA192"/>
    <mergeCell ref="AB189:AB192"/>
    <mergeCell ref="AC189:AC192"/>
    <mergeCell ref="AD189:AD192"/>
    <mergeCell ref="AE189:AE192"/>
    <mergeCell ref="AN179:AN184"/>
    <mergeCell ref="AO179:AO184"/>
    <mergeCell ref="AP179:AP184"/>
    <mergeCell ref="AQ179:AQ184"/>
    <mergeCell ref="AR179:AR184"/>
    <mergeCell ref="AS179:AS184"/>
    <mergeCell ref="A185:A188"/>
    <mergeCell ref="B185:B188"/>
    <mergeCell ref="C185:C188"/>
    <mergeCell ref="M185:M188"/>
    <mergeCell ref="N185:N188"/>
    <mergeCell ref="O185:O188"/>
    <mergeCell ref="P185:P188"/>
    <mergeCell ref="Q185:Q188"/>
    <mergeCell ref="R185:R188"/>
    <mergeCell ref="S185:S188"/>
    <mergeCell ref="T185:T188"/>
    <mergeCell ref="U185:U188"/>
    <mergeCell ref="V185:V188"/>
    <mergeCell ref="W185:W188"/>
    <mergeCell ref="X185:X188"/>
    <mergeCell ref="Y185:Y188"/>
    <mergeCell ref="AA173:AA178"/>
    <mergeCell ref="AB173:AB178"/>
    <mergeCell ref="AC173:AC178"/>
    <mergeCell ref="AD173:AD178"/>
    <mergeCell ref="AE173:AE178"/>
    <mergeCell ref="AE185:AE188"/>
    <mergeCell ref="AF185:AF188"/>
    <mergeCell ref="AG185:AG188"/>
    <mergeCell ref="AH185:AH188"/>
    <mergeCell ref="AI185:AI188"/>
    <mergeCell ref="AR173:AR178"/>
    <mergeCell ref="AS173:AS178"/>
    <mergeCell ref="A179:A184"/>
    <mergeCell ref="B179:B184"/>
    <mergeCell ref="C179:C184"/>
    <mergeCell ref="M179:M184"/>
    <mergeCell ref="N179:N184"/>
    <mergeCell ref="O179:O184"/>
    <mergeCell ref="P179:P184"/>
    <mergeCell ref="Q179:Q184"/>
    <mergeCell ref="R179:R184"/>
    <mergeCell ref="S179:S184"/>
    <mergeCell ref="T179:T184"/>
    <mergeCell ref="U179:U184"/>
    <mergeCell ref="V179:V184"/>
    <mergeCell ref="W179:W184"/>
    <mergeCell ref="X179:X184"/>
    <mergeCell ref="Y179:Y184"/>
    <mergeCell ref="Z179:Z184"/>
    <mergeCell ref="AA179:AA184"/>
    <mergeCell ref="AB179:AB184"/>
    <mergeCell ref="AC179:AC184"/>
    <mergeCell ref="A173:A178"/>
    <mergeCell ref="B173:B178"/>
    <mergeCell ref="C173:C178"/>
    <mergeCell ref="M173:M178"/>
    <mergeCell ref="N173:N178"/>
    <mergeCell ref="O173:O178"/>
    <mergeCell ref="P173:P178"/>
    <mergeCell ref="Q173:Q178"/>
    <mergeCell ref="R173:R178"/>
    <mergeCell ref="S173:S178"/>
    <mergeCell ref="T173:T178"/>
    <mergeCell ref="U173:U178"/>
    <mergeCell ref="V173:V178"/>
    <mergeCell ref="W173:W178"/>
    <mergeCell ref="X173:X178"/>
    <mergeCell ref="Y173:Y178"/>
    <mergeCell ref="Z173:Z178"/>
    <mergeCell ref="AN201:AN205"/>
    <mergeCell ref="AO201:AO205"/>
    <mergeCell ref="AP201:AP205"/>
    <mergeCell ref="AQ201:AQ205"/>
    <mergeCell ref="AR201:AR205"/>
    <mergeCell ref="AS201:AS205"/>
    <mergeCell ref="AR193:AR200"/>
    <mergeCell ref="AS193:AS200"/>
    <mergeCell ref="A201:A205"/>
    <mergeCell ref="B201:B205"/>
    <mergeCell ref="C201:C205"/>
    <mergeCell ref="M201:M205"/>
    <mergeCell ref="N201:N205"/>
    <mergeCell ref="O201:O205"/>
    <mergeCell ref="P201:P205"/>
    <mergeCell ref="Q201:Q205"/>
    <mergeCell ref="R201:R205"/>
    <mergeCell ref="S201:S205"/>
    <mergeCell ref="T201:T205"/>
    <mergeCell ref="U201:U205"/>
    <mergeCell ref="V201:V205"/>
    <mergeCell ref="W201:W205"/>
    <mergeCell ref="X201:X205"/>
    <mergeCell ref="Y201:Y205"/>
    <mergeCell ref="Z201:Z205"/>
    <mergeCell ref="AA201:AA205"/>
    <mergeCell ref="AB201:AB205"/>
    <mergeCell ref="AC201:AC205"/>
    <mergeCell ref="AD201:AD205"/>
    <mergeCell ref="AE201:AE205"/>
    <mergeCell ref="AF201:AF205"/>
    <mergeCell ref="AG201:AG205"/>
    <mergeCell ref="AH201:AH205"/>
    <mergeCell ref="AI201:AI205"/>
    <mergeCell ref="AJ201:AJ205"/>
    <mergeCell ref="AK201:AK205"/>
    <mergeCell ref="AL201:AL205"/>
    <mergeCell ref="AM201:AM205"/>
    <mergeCell ref="A193:A200"/>
    <mergeCell ref="B193:B200"/>
    <mergeCell ref="C193:C200"/>
    <mergeCell ref="M193:M200"/>
    <mergeCell ref="N193:N200"/>
    <mergeCell ref="O193:O200"/>
    <mergeCell ref="P193:P200"/>
    <mergeCell ref="Q193:Q200"/>
    <mergeCell ref="R193:R200"/>
    <mergeCell ref="S193:S200"/>
    <mergeCell ref="T193:T200"/>
    <mergeCell ref="U193:U200"/>
    <mergeCell ref="V193:V200"/>
    <mergeCell ref="W193:W200"/>
    <mergeCell ref="X193:X200"/>
    <mergeCell ref="Y193:Y200"/>
    <mergeCell ref="Z193:Z200"/>
    <mergeCell ref="AA193:AA200"/>
    <mergeCell ref="AB193:AB200"/>
    <mergeCell ref="AC193:AC200"/>
    <mergeCell ref="AD193:AD200"/>
    <mergeCell ref="AE193:AE200"/>
    <mergeCell ref="AF193:AF200"/>
    <mergeCell ref="AG193:AG200"/>
    <mergeCell ref="AH193:AH200"/>
    <mergeCell ref="AI193:AI200"/>
    <mergeCell ref="AJ193:AJ200"/>
    <mergeCell ref="AK193:AK200"/>
    <mergeCell ref="AL193:AL200"/>
    <mergeCell ref="AM193:AM200"/>
    <mergeCell ref="AN193:AN200"/>
    <mergeCell ref="AO193:AO200"/>
    <mergeCell ref="AP193:AP200"/>
    <mergeCell ref="AQ193:AQ200"/>
    <mergeCell ref="AF173:AF178"/>
    <mergeCell ref="AG173:AG178"/>
    <mergeCell ref="AH173:AH178"/>
    <mergeCell ref="AI173:AI178"/>
    <mergeCell ref="AJ173:AJ178"/>
    <mergeCell ref="AK173:AK178"/>
    <mergeCell ref="AL173:AL178"/>
    <mergeCell ref="AM173:AM178"/>
    <mergeCell ref="AN173:AN178"/>
    <mergeCell ref="AO173:AO178"/>
    <mergeCell ref="AP173:AP178"/>
    <mergeCell ref="AQ173:AQ178"/>
    <mergeCell ref="AI179:AI184"/>
    <mergeCell ref="AJ179:AJ184"/>
    <mergeCell ref="AK179:AK184"/>
    <mergeCell ref="AL179:AL184"/>
    <mergeCell ref="AM179:AM184"/>
    <mergeCell ref="AF189:AF192"/>
    <mergeCell ref="AG189:AG192"/>
    <mergeCell ref="AH189:AH192"/>
    <mergeCell ref="AI189:AI192"/>
    <mergeCell ref="AJ189:AJ192"/>
    <mergeCell ref="AK189:AK192"/>
    <mergeCell ref="AL189:AL192"/>
    <mergeCell ref="AS206:AS212"/>
    <mergeCell ref="A206:A212"/>
    <mergeCell ref="B206:B212"/>
    <mergeCell ref="C206:C212"/>
    <mergeCell ref="M206:M212"/>
    <mergeCell ref="N206:N212"/>
    <mergeCell ref="O206:O212"/>
    <mergeCell ref="P206:P212"/>
    <mergeCell ref="Q206:Q212"/>
    <mergeCell ref="R206:R212"/>
    <mergeCell ref="S206:S212"/>
    <mergeCell ref="T206:T212"/>
    <mergeCell ref="U206:U212"/>
    <mergeCell ref="V206:V212"/>
    <mergeCell ref="W206:W212"/>
    <mergeCell ref="X206:X212"/>
    <mergeCell ref="Y206:Y212"/>
    <mergeCell ref="Z206:Z212"/>
    <mergeCell ref="AA206:AA212"/>
    <mergeCell ref="AB206:AB212"/>
    <mergeCell ref="AC206:AC212"/>
    <mergeCell ref="AD206:AD212"/>
    <mergeCell ref="AE206:AE212"/>
    <mergeCell ref="AF206:AF212"/>
    <mergeCell ref="AG206:AG212"/>
    <mergeCell ref="AH206:AH212"/>
    <mergeCell ref="AI206:AI212"/>
    <mergeCell ref="AJ206:AJ212"/>
    <mergeCell ref="AK206:AK212"/>
    <mergeCell ref="AL206:AL212"/>
    <mergeCell ref="AM206:AM212"/>
    <mergeCell ref="AN206:AN212"/>
    <mergeCell ref="AF157:AF160"/>
    <mergeCell ref="AG157:AG160"/>
    <mergeCell ref="AH157:AH160"/>
    <mergeCell ref="AI157:AI160"/>
    <mergeCell ref="AJ157:AJ160"/>
    <mergeCell ref="AK157:AK160"/>
    <mergeCell ref="AL157:AL160"/>
    <mergeCell ref="AM157:AM160"/>
    <mergeCell ref="AN157:AN160"/>
    <mergeCell ref="AO157:AO160"/>
    <mergeCell ref="AP157:AP160"/>
    <mergeCell ref="AQ157:AQ160"/>
    <mergeCell ref="AR157:AR160"/>
    <mergeCell ref="AN161:AN169"/>
    <mergeCell ref="AO161:AO169"/>
    <mergeCell ref="AP161:AP169"/>
    <mergeCell ref="AQ161:AQ169"/>
    <mergeCell ref="AR161:AR169"/>
    <mergeCell ref="AM161:AM169"/>
    <mergeCell ref="AO206:AO212"/>
    <mergeCell ref="AP206:AP212"/>
    <mergeCell ref="AQ206:AQ212"/>
    <mergeCell ref="AR206:AR212"/>
    <mergeCell ref="AS157:AS160"/>
    <mergeCell ref="A157:A160"/>
    <mergeCell ref="B157:B160"/>
    <mergeCell ref="C157:C160"/>
    <mergeCell ref="M157:M160"/>
    <mergeCell ref="N157:N160"/>
    <mergeCell ref="O157:O160"/>
    <mergeCell ref="P157:P160"/>
    <mergeCell ref="Q157:Q160"/>
    <mergeCell ref="R157:R160"/>
    <mergeCell ref="S157:S160"/>
    <mergeCell ref="T157:T160"/>
    <mergeCell ref="U157:U160"/>
    <mergeCell ref="V157:V160"/>
    <mergeCell ref="W157:W160"/>
    <mergeCell ref="X157:X160"/>
    <mergeCell ref="Y157:Y160"/>
    <mergeCell ref="Z157:Z160"/>
    <mergeCell ref="AA157:AA160"/>
    <mergeCell ref="AB157:AB160"/>
    <mergeCell ref="AC157:AC160"/>
    <mergeCell ref="AD157:AD160"/>
    <mergeCell ref="AE157:AE160"/>
    <mergeCell ref="AS161:AS169"/>
    <mergeCell ref="AR170:AR171"/>
    <mergeCell ref="AS170:AS171"/>
    <mergeCell ref="A161:A169"/>
    <mergeCell ref="B161:B169"/>
    <mergeCell ref="C161:C169"/>
    <mergeCell ref="M161:M169"/>
    <mergeCell ref="N161:N169"/>
    <mergeCell ref="O161:O169"/>
    <mergeCell ref="P161:P169"/>
    <mergeCell ref="Q161:Q169"/>
    <mergeCell ref="R161:R169"/>
    <mergeCell ref="S161:S169"/>
    <mergeCell ref="T161:T169"/>
    <mergeCell ref="U161:U169"/>
    <mergeCell ref="V161:V169"/>
    <mergeCell ref="W161:W169"/>
    <mergeCell ref="X161:X169"/>
    <mergeCell ref="Y161:Y169"/>
    <mergeCell ref="Z161:Z169"/>
    <mergeCell ref="AA161:AA169"/>
    <mergeCell ref="AB161:AB169"/>
    <mergeCell ref="AC161:AC169"/>
    <mergeCell ref="AD161:AD169"/>
    <mergeCell ref="AE161:AE169"/>
    <mergeCell ref="AF161:AF169"/>
    <mergeCell ref="AG161:AG169"/>
    <mergeCell ref="AH161:AH169"/>
    <mergeCell ref="AI161:AI169"/>
    <mergeCell ref="AJ161:AJ169"/>
    <mergeCell ref="AK161:AK169"/>
    <mergeCell ref="AL161:AL169"/>
    <mergeCell ref="AA170:AA171"/>
    <mergeCell ref="AB170:AB171"/>
    <mergeCell ref="AC170:AC171"/>
    <mergeCell ref="AD170:AD171"/>
    <mergeCell ref="AE170:AE171"/>
    <mergeCell ref="AF170:AF171"/>
    <mergeCell ref="AG170:AG171"/>
    <mergeCell ref="AH170:AH171"/>
    <mergeCell ref="AI170:AI171"/>
    <mergeCell ref="AJ170:AJ171"/>
    <mergeCell ref="AK170:AK171"/>
    <mergeCell ref="AL170:AL171"/>
    <mergeCell ref="AM170:AM171"/>
    <mergeCell ref="AN170:AN171"/>
    <mergeCell ref="AO170:AO171"/>
    <mergeCell ref="AP170:AP171"/>
    <mergeCell ref="AQ170:AQ171"/>
    <mergeCell ref="A170:A171"/>
    <mergeCell ref="B170:B171"/>
    <mergeCell ref="C170:C171"/>
    <mergeCell ref="M170:M171"/>
    <mergeCell ref="N170:N171"/>
    <mergeCell ref="O170:O171"/>
    <mergeCell ref="P170:P171"/>
    <mergeCell ref="Q170:Q171"/>
    <mergeCell ref="R170:R171"/>
    <mergeCell ref="S170:S171"/>
    <mergeCell ref="T170:T171"/>
    <mergeCell ref="U170:U171"/>
    <mergeCell ref="V170:V171"/>
    <mergeCell ref="W170:W171"/>
    <mergeCell ref="X170:X171"/>
    <mergeCell ref="Y170:Y171"/>
    <mergeCell ref="Z170:Z171"/>
    <mergeCell ref="AN67:AN74"/>
    <mergeCell ref="AN77:AN79"/>
    <mergeCell ref="AN83:AN88"/>
    <mergeCell ref="AN89:AN94"/>
    <mergeCell ref="AN95:AN104"/>
    <mergeCell ref="AN105:AN108"/>
    <mergeCell ref="AN109:AN112"/>
    <mergeCell ref="AN113:AN119"/>
    <mergeCell ref="AN9:AN10"/>
    <mergeCell ref="AN11:AN12"/>
    <mergeCell ref="AN13:AN14"/>
    <mergeCell ref="AN21:AN25"/>
    <mergeCell ref="AN26:AN36"/>
    <mergeCell ref="AN37:AN46"/>
    <mergeCell ref="AN47:AN49"/>
    <mergeCell ref="AN50:AN56"/>
    <mergeCell ref="R113:R119"/>
    <mergeCell ref="AL95:AL104"/>
    <mergeCell ref="AE113:AE119"/>
    <mergeCell ref="AJ105:AJ108"/>
    <mergeCell ref="AK105:AK108"/>
    <mergeCell ref="AL105:AL108"/>
    <mergeCell ref="AM105:AM108"/>
    <mergeCell ref="AL83:AL88"/>
    <mergeCell ref="AM83:AM88"/>
    <mergeCell ref="AM60:AM66"/>
    <mergeCell ref="AM26:AM36"/>
    <mergeCell ref="AG21:AG25"/>
    <mergeCell ref="AI21:AI25"/>
    <mergeCell ref="AJ21:AJ25"/>
    <mergeCell ref="AK21:AK25"/>
    <mergeCell ref="AL21:AL25"/>
    <mergeCell ref="R133:R137"/>
    <mergeCell ref="R138:R143"/>
    <mergeCell ref="R144:R146"/>
    <mergeCell ref="R147:R149"/>
    <mergeCell ref="AE120:AE121"/>
    <mergeCell ref="AE144:AE146"/>
    <mergeCell ref="AF144:AF146"/>
    <mergeCell ref="AG144:AG146"/>
    <mergeCell ref="AH144:AH146"/>
    <mergeCell ref="AI144:AI146"/>
    <mergeCell ref="AJ144:AJ146"/>
    <mergeCell ref="AK144:AK146"/>
    <mergeCell ref="AC144:AC146"/>
    <mergeCell ref="AB144:AB146"/>
    <mergeCell ref="AD144:AD146"/>
    <mergeCell ref="AD147:AD149"/>
    <mergeCell ref="AE147:AE149"/>
    <mergeCell ref="AF147:AF149"/>
    <mergeCell ref="AG147:AG149"/>
    <mergeCell ref="AJ138:AJ143"/>
    <mergeCell ref="AK138:AK143"/>
    <mergeCell ref="Z124:Z127"/>
    <mergeCell ref="AA124:AA127"/>
    <mergeCell ref="AB124:AB127"/>
    <mergeCell ref="AC124:AC127"/>
    <mergeCell ref="AD124:AD127"/>
    <mergeCell ref="AH147:AH149"/>
    <mergeCell ref="AK147:AK149"/>
    <mergeCell ref="AM133:AM137"/>
    <mergeCell ref="AM113:AM119"/>
    <mergeCell ref="AH95:AH104"/>
    <mergeCell ref="AH105:AH108"/>
    <mergeCell ref="AN124:AN127"/>
    <mergeCell ref="R57:R59"/>
    <mergeCell ref="R60:R66"/>
    <mergeCell ref="R67:R74"/>
    <mergeCell ref="R77:R79"/>
    <mergeCell ref="R83:R88"/>
    <mergeCell ref="R89:R94"/>
    <mergeCell ref="R95:R104"/>
    <mergeCell ref="R105:R108"/>
    <mergeCell ref="R109:R112"/>
    <mergeCell ref="R9:R10"/>
    <mergeCell ref="R11:R12"/>
    <mergeCell ref="R13:R14"/>
    <mergeCell ref="R21:R25"/>
    <mergeCell ref="R26:R36"/>
    <mergeCell ref="R37:R46"/>
    <mergeCell ref="R47:R49"/>
    <mergeCell ref="R50:R56"/>
    <mergeCell ref="AL133:AL137"/>
    <mergeCell ref="AF124:AF127"/>
    <mergeCell ref="AG124:AG127"/>
    <mergeCell ref="AI124:AI127"/>
    <mergeCell ref="AJ124:AJ127"/>
    <mergeCell ref="AK124:AK127"/>
    <mergeCell ref="AL124:AL127"/>
    <mergeCell ref="AG95:AG104"/>
    <mergeCell ref="AI95:AI104"/>
    <mergeCell ref="AJ95:AJ104"/>
    <mergeCell ref="Z150:Z156"/>
    <mergeCell ref="AA150:AA156"/>
    <mergeCell ref="AB150:AB156"/>
    <mergeCell ref="AL150:AL156"/>
    <mergeCell ref="AM150:AM156"/>
    <mergeCell ref="AO150:AO156"/>
    <mergeCell ref="AP150:AP156"/>
    <mergeCell ref="AN150:AN156"/>
    <mergeCell ref="AQ150:AQ156"/>
    <mergeCell ref="AR150:AR156"/>
    <mergeCell ref="AS150:AS156"/>
    <mergeCell ref="AS120:AS121"/>
    <mergeCell ref="AR120:AR121"/>
    <mergeCell ref="AQ120:AQ121"/>
    <mergeCell ref="AP120:AP121"/>
    <mergeCell ref="AO120:AO121"/>
    <mergeCell ref="AL147:AL149"/>
    <mergeCell ref="AR147:AR149"/>
    <mergeCell ref="AS147:AS149"/>
    <mergeCell ref="AO144:AO146"/>
    <mergeCell ref="AP144:AP146"/>
    <mergeCell ref="AQ144:AQ146"/>
    <mergeCell ref="AR144:AR146"/>
    <mergeCell ref="AS144:AS146"/>
    <mergeCell ref="AL144:AL146"/>
    <mergeCell ref="AM144:AM146"/>
    <mergeCell ref="AM138:AM143"/>
    <mergeCell ref="AO138:AO143"/>
    <mergeCell ref="AP138:AP143"/>
    <mergeCell ref="AN128:AN132"/>
    <mergeCell ref="AN133:AN137"/>
    <mergeCell ref="AN138:AN143"/>
    <mergeCell ref="A120:A121"/>
    <mergeCell ref="AD120:AD121"/>
    <mergeCell ref="AC120:AC121"/>
    <mergeCell ref="AB120:AB121"/>
    <mergeCell ref="AA120:AA121"/>
    <mergeCell ref="Z120:Z121"/>
    <mergeCell ref="Y120:Y121"/>
    <mergeCell ref="X120:X121"/>
    <mergeCell ref="W120:W121"/>
    <mergeCell ref="V120:V121"/>
    <mergeCell ref="U120:U121"/>
    <mergeCell ref="T120:T121"/>
    <mergeCell ref="S120:S121"/>
    <mergeCell ref="Q120:Q121"/>
    <mergeCell ref="P120:P121"/>
    <mergeCell ref="O120:O121"/>
    <mergeCell ref="N120:N121"/>
    <mergeCell ref="M120:M121"/>
    <mergeCell ref="C120:C121"/>
    <mergeCell ref="R120:R121"/>
    <mergeCell ref="AP147:AP149"/>
    <mergeCell ref="AQ147:AQ149"/>
    <mergeCell ref="AB147:AB149"/>
    <mergeCell ref="AC147:AC149"/>
    <mergeCell ref="AI147:AI149"/>
    <mergeCell ref="AJ147:AJ149"/>
    <mergeCell ref="AM147:AM149"/>
    <mergeCell ref="A150:A156"/>
    <mergeCell ref="C150:C156"/>
    <mergeCell ref="M150:M156"/>
    <mergeCell ref="N150:N156"/>
    <mergeCell ref="O150:O156"/>
    <mergeCell ref="P150:P156"/>
    <mergeCell ref="Q150:Q156"/>
    <mergeCell ref="S150:S156"/>
    <mergeCell ref="B150:B156"/>
    <mergeCell ref="R150:R156"/>
    <mergeCell ref="AC150:AC156"/>
    <mergeCell ref="AD150:AD156"/>
    <mergeCell ref="AE150:AE156"/>
    <mergeCell ref="AF150:AF156"/>
    <mergeCell ref="AG150:AG156"/>
    <mergeCell ref="AH150:AH156"/>
    <mergeCell ref="AI150:AI156"/>
    <mergeCell ref="AJ150:AJ156"/>
    <mergeCell ref="AK150:AK156"/>
    <mergeCell ref="T150:T156"/>
    <mergeCell ref="U150:U156"/>
    <mergeCell ref="V150:V156"/>
    <mergeCell ref="W150:W156"/>
    <mergeCell ref="X150:X156"/>
    <mergeCell ref="Y150:Y156"/>
    <mergeCell ref="AO147:AO149"/>
    <mergeCell ref="AN147:AN149"/>
    <mergeCell ref="C147:C149"/>
    <mergeCell ref="M147:M149"/>
    <mergeCell ref="N147:N149"/>
    <mergeCell ref="O147:O149"/>
    <mergeCell ref="P147:P149"/>
    <mergeCell ref="Q147:Q149"/>
    <mergeCell ref="S147:S149"/>
    <mergeCell ref="T147:T149"/>
    <mergeCell ref="U147:U149"/>
    <mergeCell ref="V147:V149"/>
    <mergeCell ref="W147:W149"/>
    <mergeCell ref="X147:X149"/>
    <mergeCell ref="Y147:Y149"/>
    <mergeCell ref="Z147:Z149"/>
    <mergeCell ref="AA147:AA149"/>
    <mergeCell ref="AR138:AR143"/>
    <mergeCell ref="AS138:AS143"/>
    <mergeCell ref="A144:A146"/>
    <mergeCell ref="B144:B146"/>
    <mergeCell ref="C144:C146"/>
    <mergeCell ref="M144:M146"/>
    <mergeCell ref="N144:N146"/>
    <mergeCell ref="O144:O146"/>
    <mergeCell ref="P144:P146"/>
    <mergeCell ref="Q144:Q146"/>
    <mergeCell ref="S144:S146"/>
    <mergeCell ref="T144:T146"/>
    <mergeCell ref="U144:U146"/>
    <mergeCell ref="V144:V146"/>
    <mergeCell ref="W144:W146"/>
    <mergeCell ref="X144:X146"/>
    <mergeCell ref="Y144:Y146"/>
    <mergeCell ref="Z144:Z146"/>
    <mergeCell ref="AA144:AA146"/>
    <mergeCell ref="AD138:AD143"/>
    <mergeCell ref="AE138:AE143"/>
    <mergeCell ref="AF138:AF143"/>
    <mergeCell ref="AG138:AG143"/>
    <mergeCell ref="AH138:AH143"/>
    <mergeCell ref="AI138:AI143"/>
    <mergeCell ref="AL138:AL143"/>
    <mergeCell ref="AN144:AN146"/>
    <mergeCell ref="AO133:AO137"/>
    <mergeCell ref="AP133:AP137"/>
    <mergeCell ref="AQ133:AQ137"/>
    <mergeCell ref="AR133:AR137"/>
    <mergeCell ref="AS133:AS137"/>
    <mergeCell ref="A138:A143"/>
    <mergeCell ref="B138:B143"/>
    <mergeCell ref="C138:C143"/>
    <mergeCell ref="M138:M143"/>
    <mergeCell ref="N138:N143"/>
    <mergeCell ref="O138:O143"/>
    <mergeCell ref="P138:P143"/>
    <mergeCell ref="Q138:Q143"/>
    <mergeCell ref="S138:S143"/>
    <mergeCell ref="T138:T143"/>
    <mergeCell ref="U138:U143"/>
    <mergeCell ref="V138:V143"/>
    <mergeCell ref="W138:W143"/>
    <mergeCell ref="X138:X143"/>
    <mergeCell ref="Y138:Y143"/>
    <mergeCell ref="Z138:Z143"/>
    <mergeCell ref="AA138:AA143"/>
    <mergeCell ref="AB138:AB143"/>
    <mergeCell ref="AC138:AC143"/>
    <mergeCell ref="AE133:AE137"/>
    <mergeCell ref="AF133:AF137"/>
    <mergeCell ref="AG133:AG137"/>
    <mergeCell ref="AH133:AH137"/>
    <mergeCell ref="AI133:AI137"/>
    <mergeCell ref="AJ133:AJ137"/>
    <mergeCell ref="AK133:AK137"/>
    <mergeCell ref="AQ138:AQ143"/>
    <mergeCell ref="AP128:AP132"/>
    <mergeCell ref="AQ128:AQ132"/>
    <mergeCell ref="AR128:AR132"/>
    <mergeCell ref="AS128:AS132"/>
    <mergeCell ref="A133:A137"/>
    <mergeCell ref="B133:B137"/>
    <mergeCell ref="C133:C137"/>
    <mergeCell ref="M133:M137"/>
    <mergeCell ref="N133:N137"/>
    <mergeCell ref="O133:O137"/>
    <mergeCell ref="P133:P137"/>
    <mergeCell ref="Q133:Q137"/>
    <mergeCell ref="S133:S137"/>
    <mergeCell ref="T133:T137"/>
    <mergeCell ref="U133:U137"/>
    <mergeCell ref="V133:V137"/>
    <mergeCell ref="W133:W137"/>
    <mergeCell ref="X133:X137"/>
    <mergeCell ref="Y133:Y137"/>
    <mergeCell ref="Z133:Z137"/>
    <mergeCell ref="AA133:AA137"/>
    <mergeCell ref="AB133:AB137"/>
    <mergeCell ref="AC133:AC137"/>
    <mergeCell ref="AD133:AD137"/>
    <mergeCell ref="AF128:AF132"/>
    <mergeCell ref="AG128:AG132"/>
    <mergeCell ref="AH128:AH132"/>
    <mergeCell ref="AI128:AI132"/>
    <mergeCell ref="AJ128:AJ132"/>
    <mergeCell ref="AK128:AK132"/>
    <mergeCell ref="AL128:AL132"/>
    <mergeCell ref="AM128:AM132"/>
    <mergeCell ref="AO128:AO132"/>
    <mergeCell ref="W128:W132"/>
    <mergeCell ref="X128:X132"/>
    <mergeCell ref="Y128:Y132"/>
    <mergeCell ref="Z128:Z132"/>
    <mergeCell ref="AA128:AA132"/>
    <mergeCell ref="AB128:AB132"/>
    <mergeCell ref="AC128:AC132"/>
    <mergeCell ref="AD128:AD132"/>
    <mergeCell ref="AE128:AE132"/>
    <mergeCell ref="M128:M132"/>
    <mergeCell ref="N128:N132"/>
    <mergeCell ref="O128:O132"/>
    <mergeCell ref="P128:P132"/>
    <mergeCell ref="Q128:Q132"/>
    <mergeCell ref="S128:S132"/>
    <mergeCell ref="T128:T132"/>
    <mergeCell ref="U128:U132"/>
    <mergeCell ref="V128:V132"/>
    <mergeCell ref="R128:R132"/>
    <mergeCell ref="AS124:AS127"/>
    <mergeCell ref="A1:AS1"/>
    <mergeCell ref="A2:AS2"/>
    <mergeCell ref="AH6:AM6"/>
    <mergeCell ref="AH9:AH10"/>
    <mergeCell ref="AH11:AH12"/>
    <mergeCell ref="AH13:AH14"/>
    <mergeCell ref="AH21:AH25"/>
    <mergeCell ref="AH26:AH36"/>
    <mergeCell ref="AH37:AH46"/>
    <mergeCell ref="AH47:AH49"/>
    <mergeCell ref="AH50:AH56"/>
    <mergeCell ref="AH57:AH59"/>
    <mergeCell ref="AH60:AH66"/>
    <mergeCell ref="AH67:AH74"/>
    <mergeCell ref="AE124:AE127"/>
    <mergeCell ref="P113:P119"/>
    <mergeCell ref="Q113:Q119"/>
    <mergeCell ref="AG113:AG119"/>
    <mergeCell ref="AH113:AH119"/>
    <mergeCell ref="AH124:AH127"/>
    <mergeCell ref="AS109:AS112"/>
    <mergeCell ref="AF113:AF119"/>
    <mergeCell ref="AS113:AS119"/>
    <mergeCell ref="AH109:AH112"/>
    <mergeCell ref="AJ109:AJ112"/>
    <mergeCell ref="AK109:AK112"/>
    <mergeCell ref="AL109:AL112"/>
    <mergeCell ref="AM109:AM112"/>
    <mergeCell ref="AO109:AO112"/>
    <mergeCell ref="AP109:AP112"/>
    <mergeCell ref="AQ109:AQ112"/>
    <mergeCell ref="AM124:AM127"/>
    <mergeCell ref="AO124:AO127"/>
    <mergeCell ref="AP124:AP127"/>
    <mergeCell ref="AQ124:AQ127"/>
    <mergeCell ref="AR124:AR127"/>
    <mergeCell ref="AP113:AP119"/>
    <mergeCell ref="AQ113:AQ119"/>
    <mergeCell ref="AR113:AR119"/>
    <mergeCell ref="AM120:AM121"/>
    <mergeCell ref="AL120:AL121"/>
    <mergeCell ref="AK120:AK121"/>
    <mergeCell ref="AJ120:AJ121"/>
    <mergeCell ref="AI120:AI121"/>
    <mergeCell ref="AH120:AH121"/>
    <mergeCell ref="AG120:AG121"/>
    <mergeCell ref="AF120:AF121"/>
    <mergeCell ref="AN120:AN121"/>
    <mergeCell ref="AI113:AI119"/>
    <mergeCell ref="AJ113:AJ119"/>
    <mergeCell ref="AK113:AK119"/>
    <mergeCell ref="AL113:AL119"/>
    <mergeCell ref="AO105:AO108"/>
    <mergeCell ref="AP105:AP108"/>
    <mergeCell ref="AQ105:AQ108"/>
    <mergeCell ref="AR105:AR108"/>
    <mergeCell ref="AI109:AI112"/>
    <mergeCell ref="AO113:AO119"/>
    <mergeCell ref="AS105:AS108"/>
    <mergeCell ref="AM95:AM104"/>
    <mergeCell ref="AL89:AL94"/>
    <mergeCell ref="AM89:AM94"/>
    <mergeCell ref="AO89:AO94"/>
    <mergeCell ref="AO95:AO104"/>
    <mergeCell ref="AP95:AP104"/>
    <mergeCell ref="AQ95:AQ104"/>
    <mergeCell ref="AR95:AR104"/>
    <mergeCell ref="AS95:AS104"/>
    <mergeCell ref="AP89:AP94"/>
    <mergeCell ref="AQ89:AQ94"/>
    <mergeCell ref="AR89:AR94"/>
    <mergeCell ref="AS89:AS94"/>
    <mergeCell ref="AR109:AR112"/>
    <mergeCell ref="AO83:AO88"/>
    <mergeCell ref="AP83:AP88"/>
    <mergeCell ref="AQ83:AQ88"/>
    <mergeCell ref="AR83:AR88"/>
    <mergeCell ref="AS83:AS88"/>
    <mergeCell ref="AL77:AL79"/>
    <mergeCell ref="AM77:AM79"/>
    <mergeCell ref="AO77:AO79"/>
    <mergeCell ref="AP77:AP79"/>
    <mergeCell ref="AQ77:AQ79"/>
    <mergeCell ref="AR77:AR79"/>
    <mergeCell ref="AS77:AS79"/>
    <mergeCell ref="AI57:AI59"/>
    <mergeCell ref="AJ57:AJ59"/>
    <mergeCell ref="AK57:AK59"/>
    <mergeCell ref="AL57:AL59"/>
    <mergeCell ref="AM57:AM59"/>
    <mergeCell ref="AO57:AO59"/>
    <mergeCell ref="AR60:AR66"/>
    <mergeCell ref="AS60:AS66"/>
    <mergeCell ref="AR67:AR74"/>
    <mergeCell ref="AS67:AS74"/>
    <mergeCell ref="AP57:AP59"/>
    <mergeCell ref="AQ57:AQ59"/>
    <mergeCell ref="AR57:AR59"/>
    <mergeCell ref="AL67:AL74"/>
    <mergeCell ref="AM67:AM74"/>
    <mergeCell ref="AO67:AO74"/>
    <mergeCell ref="AP67:AP74"/>
    <mergeCell ref="AQ67:AQ74"/>
    <mergeCell ref="AJ60:AJ66"/>
    <mergeCell ref="AK60:AK66"/>
    <mergeCell ref="AO60:AO66"/>
    <mergeCell ref="AP60:AP66"/>
    <mergeCell ref="AQ60:AQ66"/>
    <mergeCell ref="AN60:AN66"/>
    <mergeCell ref="AK50:AK56"/>
    <mergeCell ref="AL50:AL56"/>
    <mergeCell ref="AS57:AS59"/>
    <mergeCell ref="AM37:AM46"/>
    <mergeCell ref="AO37:AO46"/>
    <mergeCell ref="AP37:AP46"/>
    <mergeCell ref="AQ37:AQ46"/>
    <mergeCell ref="AR37:AR46"/>
    <mergeCell ref="AS37:AS46"/>
    <mergeCell ref="AM47:AM49"/>
    <mergeCell ref="AO47:AO49"/>
    <mergeCell ref="AP47:AP49"/>
    <mergeCell ref="AQ47:AQ49"/>
    <mergeCell ref="AR47:AR49"/>
    <mergeCell ref="AS47:AS49"/>
    <mergeCell ref="AM50:AM56"/>
    <mergeCell ref="AO50:AO56"/>
    <mergeCell ref="AP50:AP56"/>
    <mergeCell ref="AQ50:AQ56"/>
    <mergeCell ref="AR50:AR56"/>
    <mergeCell ref="AS50:AS56"/>
    <mergeCell ref="AN57:AN59"/>
    <mergeCell ref="AO26:AO36"/>
    <mergeCell ref="AP26:AP36"/>
    <mergeCell ref="AQ26:AQ36"/>
    <mergeCell ref="AR26:AR36"/>
    <mergeCell ref="AS26:AS36"/>
    <mergeCell ref="AM21:AM25"/>
    <mergeCell ref="AO21:AO25"/>
    <mergeCell ref="AP21:AP25"/>
    <mergeCell ref="AQ21:AQ25"/>
    <mergeCell ref="AR21:AR25"/>
    <mergeCell ref="AS21:AS25"/>
    <mergeCell ref="AS11:AS12"/>
    <mergeCell ref="AE13:AE14"/>
    <mergeCell ref="AF13:AF14"/>
    <mergeCell ref="AG13:AG14"/>
    <mergeCell ref="AI13:AI14"/>
    <mergeCell ref="AJ13:AJ14"/>
    <mergeCell ref="AK13:AK14"/>
    <mergeCell ref="AL13:AL14"/>
    <mergeCell ref="AM13:AM14"/>
    <mergeCell ref="AO13:AO14"/>
    <mergeCell ref="AP13:AP14"/>
    <mergeCell ref="AQ13:AQ14"/>
    <mergeCell ref="AR13:AR14"/>
    <mergeCell ref="AS13:AS14"/>
    <mergeCell ref="AO11:AO12"/>
    <mergeCell ref="AP11:AP12"/>
    <mergeCell ref="AQ11:AQ12"/>
    <mergeCell ref="AR11:AR12"/>
    <mergeCell ref="AM11:AM12"/>
    <mergeCell ref="AE21:AE25"/>
    <mergeCell ref="AF21:AF25"/>
    <mergeCell ref="AE11:AE12"/>
    <mergeCell ref="AF11:AF12"/>
    <mergeCell ref="AG11:AG12"/>
    <mergeCell ref="AI11:AI12"/>
    <mergeCell ref="AJ11:AJ12"/>
    <mergeCell ref="AK11:AK12"/>
    <mergeCell ref="AL11:AL12"/>
    <mergeCell ref="AO4:AP4"/>
    <mergeCell ref="AE5:AS5"/>
    <mergeCell ref="AE6:AE7"/>
    <mergeCell ref="AF6:AF7"/>
    <mergeCell ref="AG6:AG7"/>
    <mergeCell ref="AO6:AS6"/>
    <mergeCell ref="AM9:AM10"/>
    <mergeCell ref="AO9:AO10"/>
    <mergeCell ref="AP9:AP10"/>
    <mergeCell ref="AQ9:AQ10"/>
    <mergeCell ref="AR9:AR10"/>
    <mergeCell ref="AS9:AS10"/>
    <mergeCell ref="AE9:AE10"/>
    <mergeCell ref="AF9:AF10"/>
    <mergeCell ref="AG9:AG10"/>
    <mergeCell ref="AI9:AI10"/>
    <mergeCell ref="AJ9:AJ10"/>
    <mergeCell ref="AK9:AK10"/>
    <mergeCell ref="AL9:AL10"/>
    <mergeCell ref="AJ4:AK4"/>
    <mergeCell ref="Q89:Q94"/>
    <mergeCell ref="S89:S94"/>
    <mergeCell ref="O95:O104"/>
    <mergeCell ref="P95:P104"/>
    <mergeCell ref="Q95:Q104"/>
    <mergeCell ref="N95:N104"/>
    <mergeCell ref="A213:L213"/>
    <mergeCell ref="B89:B94"/>
    <mergeCell ref="B95:B104"/>
    <mergeCell ref="A95:A104"/>
    <mergeCell ref="A26:A36"/>
    <mergeCell ref="B26:B36"/>
    <mergeCell ref="C26:C36"/>
    <mergeCell ref="A47:A49"/>
    <mergeCell ref="B47:B49"/>
    <mergeCell ref="C47:C49"/>
    <mergeCell ref="A57:A59"/>
    <mergeCell ref="B57:B59"/>
    <mergeCell ref="C57:C59"/>
    <mergeCell ref="A60:A66"/>
    <mergeCell ref="A67:A74"/>
    <mergeCell ref="B67:B74"/>
    <mergeCell ref="C67:C74"/>
    <mergeCell ref="B50:B56"/>
    <mergeCell ref="A89:A94"/>
    <mergeCell ref="C95:C104"/>
    <mergeCell ref="A128:A132"/>
    <mergeCell ref="B128:B132"/>
    <mergeCell ref="C128:C132"/>
    <mergeCell ref="A147:A149"/>
    <mergeCell ref="B147:B149"/>
    <mergeCell ref="B120:B121"/>
    <mergeCell ref="A83:A88"/>
    <mergeCell ref="B83:B88"/>
    <mergeCell ref="C83:C88"/>
    <mergeCell ref="A124:A127"/>
    <mergeCell ref="B124:B127"/>
    <mergeCell ref="M47:M49"/>
    <mergeCell ref="N47:N49"/>
    <mergeCell ref="O47:O49"/>
    <mergeCell ref="B60:B66"/>
    <mergeCell ref="C60:C66"/>
    <mergeCell ref="M60:M66"/>
    <mergeCell ref="N60:N66"/>
    <mergeCell ref="O60:O66"/>
    <mergeCell ref="A77:A79"/>
    <mergeCell ref="B77:B79"/>
    <mergeCell ref="C77:C79"/>
    <mergeCell ref="M77:M79"/>
    <mergeCell ref="N77:N79"/>
    <mergeCell ref="O77:O79"/>
    <mergeCell ref="C124:C127"/>
    <mergeCell ref="M124:M127"/>
    <mergeCell ref="N124:N127"/>
    <mergeCell ref="O124:O127"/>
    <mergeCell ref="M89:M94"/>
    <mergeCell ref="C89:C94"/>
    <mergeCell ref="O50:O56"/>
    <mergeCell ref="M83:M88"/>
    <mergeCell ref="N83:N88"/>
    <mergeCell ref="O83:O88"/>
    <mergeCell ref="A109:A112"/>
    <mergeCell ref="B109:B112"/>
    <mergeCell ref="C109:C112"/>
    <mergeCell ref="AD37:AD46"/>
    <mergeCell ref="S50:S56"/>
    <mergeCell ref="T50:T56"/>
    <mergeCell ref="U50:U56"/>
    <mergeCell ref="V50:V56"/>
    <mergeCell ref="W50:W56"/>
    <mergeCell ref="Y50:Y56"/>
    <mergeCell ref="Z50:Z56"/>
    <mergeCell ref="AA50:AA56"/>
    <mergeCell ref="X47:X49"/>
    <mergeCell ref="X50:X56"/>
    <mergeCell ref="T37:T46"/>
    <mergeCell ref="U37:U46"/>
    <mergeCell ref="V37:V46"/>
    <mergeCell ref="W37:W46"/>
    <mergeCell ref="Y37:Y46"/>
    <mergeCell ref="AA37:AA46"/>
    <mergeCell ref="AB37:AB46"/>
    <mergeCell ref="Z37:Z46"/>
    <mergeCell ref="P50:P56"/>
    <mergeCell ref="Q50:Q56"/>
    <mergeCell ref="M57:M59"/>
    <mergeCell ref="N57:N59"/>
    <mergeCell ref="O57:O59"/>
    <mergeCell ref="C50:C56"/>
    <mergeCell ref="P57:P59"/>
    <mergeCell ref="Q57:Q59"/>
    <mergeCell ref="AJ47:AJ49"/>
    <mergeCell ref="AK47:AK49"/>
    <mergeCell ref="AL47:AL49"/>
    <mergeCell ref="AF50:AF56"/>
    <mergeCell ref="AI50:AI56"/>
    <mergeCell ref="AJ50:AJ56"/>
    <mergeCell ref="P47:P49"/>
    <mergeCell ref="Q47:Q49"/>
    <mergeCell ref="A50:A56"/>
    <mergeCell ref="S47:S49"/>
    <mergeCell ref="T47:T49"/>
    <mergeCell ref="U47:U49"/>
    <mergeCell ref="V47:V49"/>
    <mergeCell ref="W47:W49"/>
    <mergeCell ref="Y47:Y49"/>
    <mergeCell ref="Z47:Z49"/>
    <mergeCell ref="AA47:AA49"/>
    <mergeCell ref="AB47:AB49"/>
    <mergeCell ref="AB50:AB56"/>
    <mergeCell ref="AC50:AC56"/>
    <mergeCell ref="AD50:AD56"/>
    <mergeCell ref="AE50:AE56"/>
    <mergeCell ref="M50:M56"/>
    <mergeCell ref="N50:N56"/>
    <mergeCell ref="N26:N36"/>
    <mergeCell ref="O26:O36"/>
    <mergeCell ref="P26:P36"/>
    <mergeCell ref="Q26:Q36"/>
    <mergeCell ref="S26:S36"/>
    <mergeCell ref="P6:P7"/>
    <mergeCell ref="Q6:Q7"/>
    <mergeCell ref="D5:D7"/>
    <mergeCell ref="E5:E7"/>
    <mergeCell ref="F5:F7"/>
    <mergeCell ref="G5:G7"/>
    <mergeCell ref="H5:H7"/>
    <mergeCell ref="I5:I7"/>
    <mergeCell ref="L5:L7"/>
    <mergeCell ref="N6:N7"/>
    <mergeCell ref="P13:P14"/>
    <mergeCell ref="Q13:Q14"/>
    <mergeCell ref="R6:W6"/>
    <mergeCell ref="T26:T36"/>
    <mergeCell ref="U26:U36"/>
    <mergeCell ref="V26:V36"/>
    <mergeCell ref="W26:W36"/>
    <mergeCell ref="W9:W10"/>
    <mergeCell ref="Q9:Q10"/>
    <mergeCell ref="S9:S10"/>
    <mergeCell ref="T9:T10"/>
    <mergeCell ref="N21:N25"/>
    <mergeCell ref="O21:O25"/>
    <mergeCell ref="P21:P25"/>
    <mergeCell ref="Q21:Q25"/>
    <mergeCell ref="AC9:AC10"/>
    <mergeCell ref="Y26:Y36"/>
    <mergeCell ref="Z26:Z36"/>
    <mergeCell ref="AA26:AA36"/>
    <mergeCell ref="AB26:AB36"/>
    <mergeCell ref="X26:X36"/>
    <mergeCell ref="Y9:Y10"/>
    <mergeCell ref="Z9:Z10"/>
    <mergeCell ref="AA9:AA10"/>
    <mergeCell ref="AB9:AB10"/>
    <mergeCell ref="U11:U12"/>
    <mergeCell ref="W11:W12"/>
    <mergeCell ref="Y11:Y12"/>
    <mergeCell ref="Y13:Y14"/>
    <mergeCell ref="Z13:Z14"/>
    <mergeCell ref="AA13:AA14"/>
    <mergeCell ref="AB13:AB14"/>
    <mergeCell ref="AC13:AC14"/>
    <mergeCell ref="U9:U10"/>
    <mergeCell ref="X9:X10"/>
    <mergeCell ref="V9:V10"/>
    <mergeCell ref="AC11:AC12"/>
    <mergeCell ref="AD11:AD12"/>
    <mergeCell ref="X11:X12"/>
    <mergeCell ref="A11:A12"/>
    <mergeCell ref="B11:B12"/>
    <mergeCell ref="T11:T12"/>
    <mergeCell ref="X6:AD6"/>
    <mergeCell ref="A37:A46"/>
    <mergeCell ref="B37:B46"/>
    <mergeCell ref="C37:C46"/>
    <mergeCell ref="M37:M46"/>
    <mergeCell ref="N37:N46"/>
    <mergeCell ref="O37:O46"/>
    <mergeCell ref="P37:P46"/>
    <mergeCell ref="Q37:Q46"/>
    <mergeCell ref="S37:S46"/>
    <mergeCell ref="C11:C12"/>
    <mergeCell ref="M11:M12"/>
    <mergeCell ref="N11:N12"/>
    <mergeCell ref="O11:O12"/>
    <mergeCell ref="P11:P12"/>
    <mergeCell ref="Q11:Q12"/>
    <mergeCell ref="S11:S12"/>
    <mergeCell ref="X37:X46"/>
    <mergeCell ref="M26:M36"/>
    <mergeCell ref="V11:V12"/>
    <mergeCell ref="W13:W14"/>
    <mergeCell ref="AC37:AC46"/>
    <mergeCell ref="AD13:AD14"/>
    <mergeCell ref="A21:A25"/>
    <mergeCell ref="B21:B25"/>
    <mergeCell ref="C21:C25"/>
    <mergeCell ref="M21:M25"/>
    <mergeCell ref="S60:S66"/>
    <mergeCell ref="T60:T66"/>
    <mergeCell ref="U60:U66"/>
    <mergeCell ref="V60:V66"/>
    <mergeCell ref="W60:W66"/>
    <mergeCell ref="Y60:Y66"/>
    <mergeCell ref="Z60:Z66"/>
    <mergeCell ref="AA60:AA66"/>
    <mergeCell ref="X57:X59"/>
    <mergeCell ref="X60:X66"/>
    <mergeCell ref="S57:S59"/>
    <mergeCell ref="T57:T59"/>
    <mergeCell ref="A3:AD3"/>
    <mergeCell ref="M5:AD5"/>
    <mergeCell ref="A5:A7"/>
    <mergeCell ref="M6:M7"/>
    <mergeCell ref="J5:K6"/>
    <mergeCell ref="AD9:AD10"/>
    <mergeCell ref="O6:O7"/>
    <mergeCell ref="Y4:AA4"/>
    <mergeCell ref="Z11:Z12"/>
    <mergeCell ref="AA11:AA12"/>
    <mergeCell ref="AB11:AB12"/>
    <mergeCell ref="B5:B7"/>
    <mergeCell ref="C5:C7"/>
    <mergeCell ref="A9:A10"/>
    <mergeCell ref="B9:B10"/>
    <mergeCell ref="C9:C10"/>
    <mergeCell ref="M9:M10"/>
    <mergeCell ref="N9:N10"/>
    <mergeCell ref="O9:O10"/>
    <mergeCell ref="P9:P10"/>
    <mergeCell ref="AG60:AG66"/>
    <mergeCell ref="AF67:AF74"/>
    <mergeCell ref="AF83:AF88"/>
    <mergeCell ref="AG83:AG88"/>
    <mergeCell ref="AD67:AD74"/>
    <mergeCell ref="AC60:AC66"/>
    <mergeCell ref="AG67:AG74"/>
    <mergeCell ref="AD60:AD66"/>
    <mergeCell ref="AC67:AC74"/>
    <mergeCell ref="AE57:AE59"/>
    <mergeCell ref="AF57:AF59"/>
    <mergeCell ref="AG57:AG59"/>
    <mergeCell ref="U57:U59"/>
    <mergeCell ref="V57:V59"/>
    <mergeCell ref="W57:W59"/>
    <mergeCell ref="Y57:Y59"/>
    <mergeCell ref="Z57:Z59"/>
    <mergeCell ref="AA57:AA59"/>
    <mergeCell ref="AB57:AB59"/>
    <mergeCell ref="P60:P66"/>
    <mergeCell ref="Q60:Q66"/>
    <mergeCell ref="AL60:AL66"/>
    <mergeCell ref="AJ67:AJ74"/>
    <mergeCell ref="AK95:AK104"/>
    <mergeCell ref="AE89:AE94"/>
    <mergeCell ref="AE60:AE66"/>
    <mergeCell ref="AB95:AB104"/>
    <mergeCell ref="AE95:AE104"/>
    <mergeCell ref="S83:S88"/>
    <mergeCell ref="T83:T88"/>
    <mergeCell ref="U83:U88"/>
    <mergeCell ref="AI60:AI66"/>
    <mergeCell ref="V95:V104"/>
    <mergeCell ref="Y95:Y104"/>
    <mergeCell ref="U89:U94"/>
    <mergeCell ref="V89:V94"/>
    <mergeCell ref="Z95:Z104"/>
    <mergeCell ref="S95:S104"/>
    <mergeCell ref="U95:U104"/>
    <mergeCell ref="AK67:AK74"/>
    <mergeCell ref="V83:V88"/>
    <mergeCell ref="AB83:AB88"/>
    <mergeCell ref="AE83:AE88"/>
    <mergeCell ref="T67:T74"/>
    <mergeCell ref="U67:U74"/>
    <mergeCell ref="V67:V74"/>
    <mergeCell ref="W67:W74"/>
    <mergeCell ref="Y67:Y74"/>
    <mergeCell ref="Z67:Z74"/>
    <mergeCell ref="AA67:AA74"/>
    <mergeCell ref="AB67:AB74"/>
    <mergeCell ref="A105:A108"/>
    <mergeCell ref="B105:B108"/>
    <mergeCell ref="C105:C108"/>
    <mergeCell ref="M105:M108"/>
    <mergeCell ref="N105:N108"/>
    <mergeCell ref="M95:M104"/>
    <mergeCell ref="AC109:AC112"/>
    <mergeCell ref="AG89:AG94"/>
    <mergeCell ref="AI89:AI94"/>
    <mergeCell ref="AF95:AF104"/>
    <mergeCell ref="AD95:AD104"/>
    <mergeCell ref="AC95:AC104"/>
    <mergeCell ref="S109:S112"/>
    <mergeCell ref="Y109:Y112"/>
    <mergeCell ref="Z109:Z112"/>
    <mergeCell ref="AA109:AA112"/>
    <mergeCell ref="AB109:AB112"/>
    <mergeCell ref="AA95:AA104"/>
    <mergeCell ref="Z89:Z94"/>
    <mergeCell ref="Y89:Y94"/>
    <mergeCell ref="X89:X94"/>
    <mergeCell ref="X95:X104"/>
    <mergeCell ref="AD109:AD112"/>
    <mergeCell ref="AE109:AE112"/>
    <mergeCell ref="AF109:AF112"/>
    <mergeCell ref="AG109:AG112"/>
    <mergeCell ref="AB89:AB94"/>
    <mergeCell ref="AC89:AC94"/>
    <mergeCell ref="AD89:AD94"/>
    <mergeCell ref="N89:N94"/>
    <mergeCell ref="O89:O94"/>
    <mergeCell ref="P89:P94"/>
    <mergeCell ref="AA89:AA94"/>
    <mergeCell ref="W89:W94"/>
    <mergeCell ref="AB105:AB108"/>
    <mergeCell ref="W105:W108"/>
    <mergeCell ref="Y105:Y108"/>
    <mergeCell ref="Z105:Z108"/>
    <mergeCell ref="T89:T94"/>
    <mergeCell ref="M67:M74"/>
    <mergeCell ref="N67:N74"/>
    <mergeCell ref="O67:O74"/>
    <mergeCell ref="P67:P74"/>
    <mergeCell ref="Q67:Q74"/>
    <mergeCell ref="AA83:AA88"/>
    <mergeCell ref="P77:P79"/>
    <mergeCell ref="Q77:Q79"/>
    <mergeCell ref="S77:S79"/>
    <mergeCell ref="T77:T79"/>
    <mergeCell ref="U77:U79"/>
    <mergeCell ref="V77:V79"/>
    <mergeCell ref="W77:W79"/>
    <mergeCell ref="Y77:Y79"/>
    <mergeCell ref="Z77:Z79"/>
    <mergeCell ref="AA77:AA79"/>
    <mergeCell ref="S67:S74"/>
    <mergeCell ref="W83:W88"/>
    <mergeCell ref="Y83:Y88"/>
    <mergeCell ref="Z83:Z88"/>
    <mergeCell ref="X67:X74"/>
    <mergeCell ref="X77:X79"/>
    <mergeCell ref="X83:X88"/>
    <mergeCell ref="P83:P88"/>
    <mergeCell ref="W95:W104"/>
    <mergeCell ref="AG47:AG49"/>
    <mergeCell ref="AI47:AI49"/>
    <mergeCell ref="AC26:AC36"/>
    <mergeCell ref="AD26:AD36"/>
    <mergeCell ref="AI67:AI74"/>
    <mergeCell ref="AE105:AE108"/>
    <mergeCell ref="AF105:AF108"/>
    <mergeCell ref="AG105:AG108"/>
    <mergeCell ref="AJ89:AJ94"/>
    <mergeCell ref="AK77:AK79"/>
    <mergeCell ref="AB77:AB79"/>
    <mergeCell ref="AC77:AC79"/>
    <mergeCell ref="AD77:AD79"/>
    <mergeCell ref="AE77:AE79"/>
    <mergeCell ref="AF77:AF79"/>
    <mergeCell ref="AG77:AG79"/>
    <mergeCell ref="AI77:AI79"/>
    <mergeCell ref="AJ83:AJ88"/>
    <mergeCell ref="AK83:AK88"/>
    <mergeCell ref="AF89:AF94"/>
    <mergeCell ref="AK89:AK94"/>
    <mergeCell ref="AH77:AH79"/>
    <mergeCell ref="AH83:AH88"/>
    <mergeCell ref="AH89:AH94"/>
    <mergeCell ref="AI83:AI88"/>
    <mergeCell ref="AJ77:AJ79"/>
    <mergeCell ref="AC57:AC59"/>
    <mergeCell ref="AD57:AD59"/>
    <mergeCell ref="AB60:AB66"/>
    <mergeCell ref="AG50:AG56"/>
    <mergeCell ref="AE67:AE74"/>
    <mergeCell ref="AF60:AF66"/>
    <mergeCell ref="AL26:AL36"/>
    <mergeCell ref="AI26:AI36"/>
    <mergeCell ref="AF26:AF36"/>
    <mergeCell ref="AG26:AG36"/>
    <mergeCell ref="AE26:AE36"/>
    <mergeCell ref="AJ26:AJ36"/>
    <mergeCell ref="AK26:AK36"/>
    <mergeCell ref="AE37:AE46"/>
    <mergeCell ref="AF37:AF46"/>
    <mergeCell ref="AG37:AG46"/>
    <mergeCell ref="AI37:AI46"/>
    <mergeCell ref="AJ37:AJ46"/>
    <mergeCell ref="AL37:AL46"/>
    <mergeCell ref="AK37:AK46"/>
    <mergeCell ref="Q83:Q88"/>
    <mergeCell ref="O105:O108"/>
    <mergeCell ref="P105:P108"/>
    <mergeCell ref="Q105:Q108"/>
    <mergeCell ref="T95:T104"/>
    <mergeCell ref="S105:S108"/>
    <mergeCell ref="T105:T108"/>
    <mergeCell ref="U105:U108"/>
    <mergeCell ref="V105:V108"/>
    <mergeCell ref="AC105:AC108"/>
    <mergeCell ref="AD105:AD108"/>
    <mergeCell ref="AC83:AC88"/>
    <mergeCell ref="AD83:AD88"/>
    <mergeCell ref="AI105:AI108"/>
    <mergeCell ref="AC47:AC49"/>
    <mergeCell ref="AD47:AD49"/>
    <mergeCell ref="AE47:AE49"/>
    <mergeCell ref="AF47:AF49"/>
    <mergeCell ref="A13:A14"/>
    <mergeCell ref="B13:B14"/>
    <mergeCell ref="C13:C14"/>
    <mergeCell ref="M13:M14"/>
    <mergeCell ref="N13:N14"/>
    <mergeCell ref="O13:O14"/>
    <mergeCell ref="X13:X14"/>
    <mergeCell ref="X21:X25"/>
    <mergeCell ref="AC21:AC25"/>
    <mergeCell ref="AD21:AD25"/>
    <mergeCell ref="S21:S25"/>
    <mergeCell ref="T21:T25"/>
    <mergeCell ref="U21:U25"/>
    <mergeCell ref="V21:V25"/>
    <mergeCell ref="W21:W25"/>
    <mergeCell ref="Y21:Y25"/>
    <mergeCell ref="Z21:Z25"/>
    <mergeCell ref="AA21:AA25"/>
    <mergeCell ref="AB21:AB25"/>
    <mergeCell ref="S13:S14"/>
    <mergeCell ref="T13:T14"/>
    <mergeCell ref="U13:U14"/>
    <mergeCell ref="V13:V14"/>
    <mergeCell ref="A113:A119"/>
    <mergeCell ref="B113:B119"/>
    <mergeCell ref="C113:C119"/>
    <mergeCell ref="M113:M119"/>
    <mergeCell ref="N113:N119"/>
    <mergeCell ref="O113:O119"/>
    <mergeCell ref="S113:S119"/>
    <mergeCell ref="T113:T119"/>
    <mergeCell ref="U113:U119"/>
    <mergeCell ref="V113:V119"/>
    <mergeCell ref="W113:W119"/>
    <mergeCell ref="X113:X119"/>
    <mergeCell ref="T109:T112"/>
    <mergeCell ref="U109:U112"/>
    <mergeCell ref="V109:V112"/>
    <mergeCell ref="W109:W112"/>
    <mergeCell ref="M109:M112"/>
    <mergeCell ref="N109:N112"/>
    <mergeCell ref="O109:O112"/>
    <mergeCell ref="P109:P112"/>
    <mergeCell ref="Q109:Q112"/>
    <mergeCell ref="P124:P127"/>
    <mergeCell ref="Q124:Q127"/>
    <mergeCell ref="S124:S127"/>
    <mergeCell ref="T124:T127"/>
    <mergeCell ref="U124:U127"/>
    <mergeCell ref="V124:V127"/>
    <mergeCell ref="W124:W127"/>
    <mergeCell ref="X124:X127"/>
    <mergeCell ref="Y124:Y127"/>
    <mergeCell ref="Y113:Y119"/>
    <mergeCell ref="Z113:Z119"/>
    <mergeCell ref="AA113:AA119"/>
    <mergeCell ref="AC113:AC119"/>
    <mergeCell ref="AD113:AD119"/>
    <mergeCell ref="AB113:AB119"/>
    <mergeCell ref="X105:X108"/>
    <mergeCell ref="X109:X112"/>
    <mergeCell ref="AA105:AA108"/>
    <mergeCell ref="R124:R127"/>
  </mergeCells>
  <pageMargins left="0.51181102362204722" right="0.51181102362204722" top="0.74803149606299213" bottom="0.35433070866141736" header="0" footer="0"/>
  <pageSetup paperSize="9" scale="22" fitToHeight="0" orientation="landscape" r:id="rId1"/>
  <rowBreaks count="10" manualBreakCount="10">
    <brk id="20" max="43" man="1"/>
    <brk id="36" max="43" man="1"/>
    <brk id="56" max="43" man="1"/>
    <brk id="76" max="43" man="1"/>
    <brk id="94" max="43" man="1"/>
    <brk id="127" max="43" man="1"/>
    <brk id="156" max="44" man="1"/>
    <brk id="160" max="44" man="1"/>
    <brk id="192" max="44" man="1"/>
    <brk id="200" max="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6D259-1F79-4640-AA02-C1D991A7BDB2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152" t="s">
        <v>387</v>
      </c>
      <c r="B1" s="153"/>
      <c r="C1" s="154"/>
    </row>
    <row r="2" spans="1:3" ht="15" customHeight="1" x14ac:dyDescent="0.25">
      <c r="A2" s="155"/>
      <c r="B2" s="151" t="s">
        <v>388</v>
      </c>
      <c r="C2" s="156"/>
    </row>
    <row r="3" spans="1:3" ht="15" customHeight="1" x14ac:dyDescent="0.25">
      <c r="A3" s="155"/>
      <c r="B3" s="151" t="s">
        <v>389</v>
      </c>
      <c r="C3" s="156"/>
    </row>
    <row r="4" spans="1:3" ht="15" customHeight="1" x14ac:dyDescent="0.25">
      <c r="A4" s="157" t="s">
        <v>390</v>
      </c>
      <c r="B4" s="158"/>
      <c r="C4" s="159"/>
    </row>
    <row r="5" spans="1:3" ht="15" customHeight="1" x14ac:dyDescent="0.25">
      <c r="A5" s="150" t="s">
        <v>391</v>
      </c>
      <c r="B5" s="151"/>
      <c r="C5" s="77" t="s">
        <v>392</v>
      </c>
    </row>
    <row r="6" spans="1:3" ht="105" x14ac:dyDescent="0.25">
      <c r="A6" s="148" t="s">
        <v>393</v>
      </c>
      <c r="B6" s="149"/>
      <c r="C6" s="77" t="s">
        <v>394</v>
      </c>
    </row>
    <row r="7" spans="1:3" ht="60" x14ac:dyDescent="0.25">
      <c r="A7" s="148" t="s">
        <v>395</v>
      </c>
      <c r="B7" s="149"/>
      <c r="C7" s="77" t="s">
        <v>396</v>
      </c>
    </row>
    <row r="8" spans="1:3" ht="15" customHeight="1" x14ac:dyDescent="0.25">
      <c r="A8" s="150" t="s">
        <v>397</v>
      </c>
      <c r="B8" s="151"/>
      <c r="C8" s="77" t="s">
        <v>398</v>
      </c>
    </row>
    <row r="9" spans="1:3" ht="15" customHeight="1" x14ac:dyDescent="0.25">
      <c r="A9" s="150" t="s">
        <v>399</v>
      </c>
      <c r="B9" s="151"/>
      <c r="C9" s="77" t="s">
        <v>400</v>
      </c>
    </row>
    <row r="10" spans="1:3" ht="15" customHeight="1" x14ac:dyDescent="0.25">
      <c r="A10" s="150" t="s">
        <v>401</v>
      </c>
      <c r="B10" s="151"/>
      <c r="C10" s="77" t="s">
        <v>402</v>
      </c>
    </row>
    <row r="11" spans="1:3" ht="15" customHeight="1" x14ac:dyDescent="0.25">
      <c r="A11" s="150" t="s">
        <v>403</v>
      </c>
      <c r="B11" s="151"/>
      <c r="C11" s="77" t="s">
        <v>404</v>
      </c>
    </row>
    <row r="12" spans="1:3" ht="15.75" thickBot="1" x14ac:dyDescent="0.3">
      <c r="A12" s="78"/>
      <c r="B12" s="79"/>
      <c r="C12" s="80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ВЛ </vt:lpstr>
      <vt:lpstr>КЛ</vt:lpstr>
      <vt:lpstr>ПС</vt:lpstr>
      <vt:lpstr>Информация о подписи</vt:lpstr>
      <vt:lpstr>'ВЛ '!Область_печати</vt:lpstr>
      <vt:lpstr>ПС!Область_печати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2026-04-21T08:51:31Z</dcterms:modified>
</cp:coreProperties>
</file>